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4235" tabRatio="810" firstSheet="1" activeTab="1"/>
  </bookViews>
  <sheets>
    <sheet name="AAAA" sheetId="4" state="veryHidden" r:id="rId1"/>
    <sheet name="Výpis" sheetId="5" r:id="rId2"/>
    <sheet name="Výpis-podbarveni" sheetId="6" r:id="rId3"/>
  </sheets>
  <definedNames>
    <definedName name="_xlnm.Print_Area" localSheetId="1">Výpis!$B$1:$T$291</definedName>
    <definedName name="_xlnm.Print_Area" localSheetId="2">'Výpis-podbarveni'!$B$1:$T$274</definedName>
  </definedNames>
  <calcPr calcId="145621"/>
</workbook>
</file>

<file path=xl/calcChain.xml><?xml version="1.0" encoding="utf-8"?>
<calcChain xmlns="http://schemas.openxmlformats.org/spreadsheetml/2006/main">
  <c r="V271" i="6" l="1"/>
  <c r="R271" i="6"/>
  <c r="O271" i="6"/>
  <c r="L271" i="6"/>
  <c r="S270" i="6"/>
  <c r="S269" i="6"/>
  <c r="S266" i="6"/>
  <c r="S263" i="6"/>
  <c r="S261" i="6"/>
  <c r="S259" i="6"/>
  <c r="S258" i="6"/>
  <c r="S257" i="6"/>
  <c r="S256" i="6"/>
  <c r="S254" i="6"/>
  <c r="S252" i="6"/>
  <c r="S251" i="6"/>
  <c r="S250" i="6"/>
  <c r="S249" i="6"/>
  <c r="S247" i="6"/>
  <c r="S246" i="6"/>
  <c r="S245" i="6"/>
  <c r="S244" i="6"/>
  <c r="S243" i="6"/>
  <c r="S242" i="6"/>
  <c r="S241" i="6"/>
  <c r="S240" i="6"/>
  <c r="S239" i="6"/>
  <c r="S238" i="6"/>
  <c r="S237" i="6"/>
  <c r="S236" i="6"/>
  <c r="S235" i="6"/>
  <c r="S234" i="6"/>
  <c r="S233" i="6"/>
  <c r="S232" i="6"/>
  <c r="S231" i="6"/>
  <c r="S230" i="6"/>
  <c r="S229" i="6"/>
  <c r="S227" i="6"/>
  <c r="S226" i="6"/>
  <c r="S225" i="6"/>
  <c r="S224" i="6"/>
  <c r="S223" i="6"/>
  <c r="S222" i="6"/>
  <c r="S221" i="6"/>
  <c r="S220" i="6"/>
  <c r="S219" i="6"/>
  <c r="S217" i="6"/>
  <c r="S216" i="6"/>
  <c r="S215" i="6"/>
  <c r="S214" i="6"/>
  <c r="S213" i="6"/>
  <c r="S212" i="6"/>
  <c r="S208" i="6"/>
  <c r="S204" i="6"/>
  <c r="S200" i="6"/>
  <c r="S199" i="6"/>
  <c r="S197" i="6"/>
  <c r="S196" i="6"/>
  <c r="S195" i="6"/>
  <c r="S194" i="6"/>
  <c r="S193" i="6"/>
  <c r="S192" i="6"/>
  <c r="S191" i="6"/>
  <c r="S190" i="6"/>
  <c r="S189" i="6"/>
  <c r="S188" i="6"/>
  <c r="S187" i="6"/>
  <c r="S186" i="6"/>
  <c r="S185" i="6"/>
  <c r="S184" i="6"/>
  <c r="S183" i="6"/>
  <c r="S182" i="6"/>
  <c r="S181" i="6"/>
  <c r="S178" i="6"/>
  <c r="S177" i="6"/>
  <c r="S176" i="6"/>
  <c r="S175" i="6"/>
  <c r="S174" i="6"/>
  <c r="S173" i="6"/>
  <c r="S172" i="6"/>
  <c r="S171" i="6"/>
  <c r="S170" i="6"/>
  <c r="S168" i="6"/>
  <c r="S167" i="6"/>
  <c r="S164" i="6"/>
  <c r="S163" i="6"/>
  <c r="S162" i="6"/>
  <c r="S161" i="6"/>
  <c r="S159" i="6"/>
  <c r="S157" i="6"/>
  <c r="S156" i="6"/>
  <c r="S155" i="6"/>
  <c r="S153" i="6"/>
  <c r="S152" i="6"/>
  <c r="S151" i="6"/>
  <c r="S149" i="6"/>
  <c r="S148" i="6"/>
  <c r="S147" i="6"/>
  <c r="S145" i="6"/>
  <c r="S144" i="6"/>
  <c r="S142" i="6"/>
  <c r="S140" i="6"/>
  <c r="S138" i="6"/>
  <c r="S137" i="6"/>
  <c r="S135" i="6"/>
  <c r="S134" i="6"/>
  <c r="S132" i="6"/>
  <c r="S130" i="6"/>
  <c r="S129" i="6"/>
  <c r="S128" i="6"/>
  <c r="S127" i="6"/>
  <c r="S126" i="6"/>
  <c r="S124" i="6"/>
  <c r="S123" i="6"/>
  <c r="S122" i="6"/>
  <c r="S121" i="6"/>
  <c r="S120" i="6"/>
  <c r="S119" i="6"/>
  <c r="S118" i="6"/>
  <c r="S116" i="6"/>
  <c r="S115" i="6"/>
  <c r="S114" i="6"/>
  <c r="S113" i="6"/>
  <c r="S112" i="6"/>
  <c r="S111" i="6"/>
  <c r="S110" i="6"/>
  <c r="S109" i="6"/>
  <c r="S108" i="6"/>
  <c r="S104" i="6"/>
  <c r="S100" i="6"/>
  <c r="S99" i="6"/>
  <c r="S98" i="6"/>
  <c r="S96" i="6"/>
  <c r="S95" i="6"/>
  <c r="S94" i="6"/>
  <c r="S93" i="6"/>
  <c r="S92" i="6"/>
  <c r="S91" i="6"/>
  <c r="S88" i="6"/>
  <c r="S87" i="6"/>
  <c r="S86" i="6"/>
  <c r="S83" i="6"/>
  <c r="S82" i="6"/>
  <c r="S81" i="6"/>
  <c r="S80" i="6"/>
  <c r="S79" i="6"/>
  <c r="S78" i="6"/>
  <c r="S77" i="6"/>
  <c r="S76" i="6"/>
  <c r="S74" i="6"/>
  <c r="S73" i="6"/>
  <c r="S69" i="6"/>
  <c r="S67" i="6"/>
  <c r="S65" i="6"/>
  <c r="S64" i="6"/>
  <c r="S63" i="6"/>
  <c r="S62" i="6"/>
  <c r="S60" i="6"/>
  <c r="S59" i="6"/>
  <c r="S58" i="6"/>
  <c r="S57" i="6"/>
  <c r="S56" i="6"/>
  <c r="S55" i="6"/>
  <c r="S54" i="6"/>
  <c r="S53" i="6"/>
  <c r="S52" i="6"/>
  <c r="S50" i="6"/>
  <c r="S48" i="6"/>
  <c r="S46" i="6"/>
  <c r="S44" i="6"/>
  <c r="S43" i="6"/>
  <c r="S42" i="6"/>
  <c r="S41" i="6"/>
  <c r="S40" i="6"/>
  <c r="S38" i="6"/>
  <c r="S36" i="6"/>
  <c r="S35" i="6"/>
  <c r="S34" i="6"/>
  <c r="S33" i="6"/>
  <c r="S32" i="6"/>
  <c r="S30" i="6"/>
  <c r="S28" i="6"/>
  <c r="S27" i="6"/>
  <c r="S26" i="6"/>
  <c r="S24" i="6"/>
  <c r="S21" i="6"/>
  <c r="S18" i="6"/>
  <c r="S14" i="6"/>
  <c r="S13" i="6"/>
  <c r="S12" i="6"/>
  <c r="S271" i="6" l="1"/>
  <c r="S81" i="5"/>
  <c r="S30" i="5" l="1"/>
  <c r="S38" i="5"/>
  <c r="S67" i="5" l="1"/>
  <c r="S63" i="5"/>
  <c r="S59" i="5"/>
  <c r="V288" i="5" l="1"/>
  <c r="S205" i="5"/>
  <c r="S27" i="5"/>
  <c r="S287" i="5"/>
  <c r="S286" i="5"/>
  <c r="S283" i="5"/>
  <c r="S280" i="5"/>
  <c r="S278" i="5"/>
  <c r="S276" i="5"/>
  <c r="S275" i="5"/>
  <c r="S274" i="5"/>
  <c r="S273" i="5"/>
  <c r="S271" i="5"/>
  <c r="S269" i="5"/>
  <c r="S267" i="5"/>
  <c r="S266" i="5"/>
  <c r="S265" i="5"/>
  <c r="S263" i="5"/>
  <c r="S262" i="5"/>
  <c r="S261" i="5"/>
  <c r="S260" i="5"/>
  <c r="S259" i="5"/>
  <c r="S258" i="5"/>
  <c r="S257" i="5"/>
  <c r="S256" i="5"/>
  <c r="S255" i="5"/>
  <c r="S254" i="5"/>
  <c r="S253" i="5"/>
  <c r="S252" i="5"/>
  <c r="S251" i="5"/>
  <c r="S250" i="5"/>
  <c r="S249" i="5"/>
  <c r="S248" i="5"/>
  <c r="S247" i="5"/>
  <c r="S246" i="5"/>
  <c r="S245" i="5"/>
  <c r="S242" i="5"/>
  <c r="S241" i="5"/>
  <c r="S240" i="5"/>
  <c r="S239" i="5"/>
  <c r="S238" i="5"/>
  <c r="S237" i="5"/>
  <c r="S236" i="5"/>
  <c r="S235" i="5"/>
  <c r="S234" i="5"/>
  <c r="S231" i="5"/>
  <c r="S230" i="5"/>
  <c r="S229" i="5"/>
  <c r="S228" i="5"/>
  <c r="S227" i="5"/>
  <c r="S226" i="5"/>
  <c r="S222" i="5"/>
  <c r="S218" i="5"/>
  <c r="S214" i="5"/>
  <c r="S213" i="5"/>
  <c r="S211" i="5"/>
  <c r="S210" i="5"/>
  <c r="S209" i="5"/>
  <c r="S208" i="5"/>
  <c r="S207" i="5"/>
  <c r="S206" i="5"/>
  <c r="S204" i="5"/>
  <c r="S194" i="5"/>
  <c r="S193" i="5"/>
  <c r="S192" i="5"/>
  <c r="S189" i="5"/>
  <c r="S188" i="5"/>
  <c r="S187" i="5"/>
  <c r="S186" i="5"/>
  <c r="S185" i="5"/>
  <c r="S184" i="5"/>
  <c r="S181" i="5"/>
  <c r="S180" i="5"/>
  <c r="S179" i="5"/>
  <c r="S178" i="5"/>
  <c r="S177" i="5"/>
  <c r="S176" i="5"/>
  <c r="S175" i="5"/>
  <c r="S174" i="5"/>
  <c r="S173" i="5"/>
  <c r="S170" i="5"/>
  <c r="S169" i="5"/>
  <c r="S167" i="5"/>
  <c r="S166" i="5"/>
  <c r="S165" i="5"/>
  <c r="S164" i="5"/>
  <c r="S162" i="5"/>
  <c r="S160" i="5"/>
  <c r="S159" i="5"/>
  <c r="S158" i="5"/>
  <c r="S156" i="5"/>
  <c r="S155" i="5"/>
  <c r="S154" i="5"/>
  <c r="S152" i="5"/>
  <c r="S151" i="5"/>
  <c r="S150" i="5"/>
  <c r="S148" i="5"/>
  <c r="S147" i="5"/>
  <c r="S144" i="5"/>
  <c r="S142" i="5"/>
  <c r="S139" i="5"/>
  <c r="S138" i="5"/>
  <c r="S136" i="5"/>
  <c r="S135" i="5"/>
  <c r="S133" i="5"/>
  <c r="S130" i="5"/>
  <c r="S129" i="5"/>
  <c r="S128" i="5"/>
  <c r="S127" i="5"/>
  <c r="S126" i="5"/>
  <c r="S124" i="5"/>
  <c r="S123" i="5"/>
  <c r="S122" i="5"/>
  <c r="S121" i="5"/>
  <c r="S120" i="5"/>
  <c r="S119" i="5"/>
  <c r="S118" i="5"/>
  <c r="S116" i="5"/>
  <c r="S115" i="5"/>
  <c r="S114" i="5"/>
  <c r="S113" i="5"/>
  <c r="S112" i="5"/>
  <c r="S111" i="5"/>
  <c r="S110" i="5"/>
  <c r="S109" i="5"/>
  <c r="S108" i="5"/>
  <c r="S104" i="5"/>
  <c r="S100" i="5"/>
  <c r="S99" i="5"/>
  <c r="S98" i="5"/>
  <c r="S96" i="5"/>
  <c r="S95" i="5"/>
  <c r="S94" i="5"/>
  <c r="S93" i="5"/>
  <c r="S92" i="5"/>
  <c r="S91" i="5"/>
  <c r="S88" i="5"/>
  <c r="S87" i="5"/>
  <c r="S86" i="5"/>
  <c r="S83" i="5"/>
  <c r="S82" i="5"/>
  <c r="S80" i="5"/>
  <c r="S79" i="5"/>
  <c r="S78" i="5"/>
  <c r="S77" i="5"/>
  <c r="S76" i="5"/>
  <c r="S74" i="5"/>
  <c r="S73" i="5"/>
  <c r="S69" i="5"/>
  <c r="S65" i="5"/>
  <c r="S64" i="5"/>
  <c r="S62" i="5"/>
  <c r="S60" i="5"/>
  <c r="S58" i="5"/>
  <c r="S57" i="5"/>
  <c r="S56" i="5"/>
  <c r="S55" i="5"/>
  <c r="S54" i="5"/>
  <c r="S53" i="5"/>
  <c r="S52" i="5"/>
  <c r="S50" i="5"/>
  <c r="S48" i="5"/>
  <c r="S46" i="5"/>
  <c r="S44" i="5"/>
  <c r="S43" i="5"/>
  <c r="S42" i="5"/>
  <c r="S41" i="5"/>
  <c r="S40" i="5"/>
  <c r="S36" i="5"/>
  <c r="S35" i="5"/>
  <c r="S34" i="5"/>
  <c r="S33" i="5"/>
  <c r="S32" i="5"/>
  <c r="S28" i="5"/>
  <c r="S26" i="5"/>
  <c r="S24" i="5"/>
  <c r="S21" i="5"/>
  <c r="S18" i="5"/>
  <c r="S14" i="5"/>
  <c r="S13" i="5"/>
  <c r="S12" i="5"/>
  <c r="R288" i="5" l="1"/>
  <c r="O288" i="5"/>
  <c r="S288" i="5" l="1"/>
  <c r="L288" i="5"/>
</calcChain>
</file>

<file path=xl/sharedStrings.xml><?xml version="1.0" encoding="utf-8"?>
<sst xmlns="http://schemas.openxmlformats.org/spreadsheetml/2006/main" count="3333" uniqueCount="759">
  <si>
    <t>Ulice</t>
  </si>
  <si>
    <t>Poznámka</t>
  </si>
  <si>
    <t>Číslo stavby:</t>
  </si>
  <si>
    <t>Vlastník</t>
  </si>
  <si>
    <t xml:space="preserve">Profil </t>
  </si>
  <si>
    <t>Podpis :</t>
  </si>
  <si>
    <t>Informace o vlastníkovi nemovitosti</t>
  </si>
  <si>
    <t xml:space="preserve">       Jméno: </t>
  </si>
  <si>
    <t xml:space="preserve">strana     /   z počtu    </t>
  </si>
  <si>
    <t xml:space="preserve">Dne:  </t>
  </si>
  <si>
    <t xml:space="preserve">Tabulku v průběhu stavby aktualizoval: </t>
  </si>
  <si>
    <t>Délka</t>
  </si>
  <si>
    <t>(Příjmení, jméno, titul, nebo název org.)</t>
  </si>
  <si>
    <t>H.6.1 SEZNAM KANALIZAČNÍCH PŘÍPOJEK</t>
  </si>
  <si>
    <t>List přípojky</t>
  </si>
  <si>
    <t>Umístění nemovitosti</t>
  </si>
  <si>
    <t>Číslo</t>
  </si>
  <si>
    <t>č.o.</t>
  </si>
  <si>
    <t>č.p.</t>
  </si>
  <si>
    <t>č. parc.</t>
  </si>
  <si>
    <t>PSČ, místo</t>
  </si>
  <si>
    <t>Adresa sídla vlastníka nemovitosti</t>
  </si>
  <si>
    <t>Technické údaje o vyměňované části kanalizační přípojky</t>
  </si>
  <si>
    <t>[mm]</t>
  </si>
  <si>
    <t>Materiál</t>
  </si>
  <si>
    <t>[m]</t>
  </si>
  <si>
    <t>Vyměněné potrubí celkem</t>
  </si>
  <si>
    <t>NAVRHOVANÝ STAV V PROJEKTOVÉ DOKUMENTACI</t>
  </si>
  <si>
    <t>Celkem:</t>
  </si>
  <si>
    <t>Návrh PD zpracoval: AQUAPROCON s.r.o.</t>
  </si>
  <si>
    <t xml:space="preserve">       Jméno: Bc. Štěpán Vlach</t>
  </si>
  <si>
    <t>Hlavní domovní přípojka</t>
  </si>
  <si>
    <t>Přípojka dešťového svodu</t>
  </si>
  <si>
    <t>Přípojka dešťová</t>
  </si>
  <si>
    <t>Přípojka dešťová svislá</t>
  </si>
  <si>
    <t>Profil</t>
  </si>
  <si>
    <t>644 00 Brno - Soběšice</t>
  </si>
  <si>
    <t>635 00 Brno - Bystrc</t>
  </si>
  <si>
    <t>628 00 Brno - Líšeň</t>
  </si>
  <si>
    <t>Nová trasa</t>
  </si>
  <si>
    <t>KP-MN2</t>
  </si>
  <si>
    <t>Mlýnské nábřeží</t>
  </si>
  <si>
    <t>40</t>
  </si>
  <si>
    <t>JODA s.r.o.</t>
  </si>
  <si>
    <t>614 00 Brno - Obřany</t>
  </si>
  <si>
    <t>Mlýnské nábřeží 155/2</t>
  </si>
  <si>
    <t>KP-F003</t>
  </si>
  <si>
    <t>Fryčajova</t>
  </si>
  <si>
    <t>-</t>
  </si>
  <si>
    <t>63/1</t>
  </si>
  <si>
    <t>Hájek Jiří</t>
  </si>
  <si>
    <t>625 00 Brno - Starý Lískovec</t>
  </si>
  <si>
    <t>Valašská 232/7</t>
  </si>
  <si>
    <t>KP-F005</t>
  </si>
  <si>
    <t>65</t>
  </si>
  <si>
    <t>Jelínková Dana</t>
  </si>
  <si>
    <t>Fryčajova 2/5</t>
  </si>
  <si>
    <t>Nerud Zdeněk</t>
  </si>
  <si>
    <t>Nerudová Helena</t>
  </si>
  <si>
    <t>Nerudová Jana</t>
  </si>
  <si>
    <t>KP-F006</t>
  </si>
  <si>
    <t>Palián Jakub</t>
  </si>
  <si>
    <t>Kmochova 681/1</t>
  </si>
  <si>
    <t>Palián Štěpán</t>
  </si>
  <si>
    <t>Paliánová Radka</t>
  </si>
  <si>
    <t>KP-F007</t>
  </si>
  <si>
    <t>67</t>
  </si>
  <si>
    <t>Kocman Jan</t>
  </si>
  <si>
    <t>155 00 Praha 5 - Stodůlky</t>
  </si>
  <si>
    <t>Bellušova 1844/4</t>
  </si>
  <si>
    <t>Kocman Richard</t>
  </si>
  <si>
    <t>Fryčajova 3/7</t>
  </si>
  <si>
    <t>Kocmanová Jarmila</t>
  </si>
  <si>
    <t>KP-F008</t>
  </si>
  <si>
    <t>Hajman Miloš</t>
  </si>
  <si>
    <t>Fryčajova 82/8</t>
  </si>
  <si>
    <t>Svitková Jaroslava Ing.</t>
  </si>
  <si>
    <t>KP-F009</t>
  </si>
  <si>
    <t>Kovář Tomáš</t>
  </si>
  <si>
    <t>Fryčajova 4/9</t>
  </si>
  <si>
    <t>KP-F010</t>
  </si>
  <si>
    <t>H Project s.r.o.</t>
  </si>
  <si>
    <t>Fryčajova 81/10</t>
  </si>
  <si>
    <t>KP-F011</t>
  </si>
  <si>
    <t>Fanta Vladimír</t>
  </si>
  <si>
    <t>Fryčajova 5/11</t>
  </si>
  <si>
    <t>Fantová Zdenka MUDr.</t>
  </si>
  <si>
    <t>KP-F012</t>
  </si>
  <si>
    <t>Stojan Pavel Ing.</t>
  </si>
  <si>
    <t>Fryčajova 190/12</t>
  </si>
  <si>
    <t>KP-F013</t>
  </si>
  <si>
    <t>Macháček Milan</t>
  </si>
  <si>
    <t>Fryčajova 6/13</t>
  </si>
  <si>
    <t>KP-F013d</t>
  </si>
  <si>
    <t>KP-F014d</t>
  </si>
  <si>
    <t>Blaha Miroslav</t>
  </si>
  <si>
    <t>Fryčajova 410/155a</t>
  </si>
  <si>
    <t>KP-F015</t>
  </si>
  <si>
    <t>Hájková Regina</t>
  </si>
  <si>
    <t>Fryčajova 7/15</t>
  </si>
  <si>
    <t>Mašarák Jan</t>
  </si>
  <si>
    <t>KP-F016</t>
  </si>
  <si>
    <t>95/1</t>
  </si>
  <si>
    <t>Římskokatolická farnost u kostela sv. Václava, Brno - Obřany</t>
  </si>
  <si>
    <t>Fryčajova 78/16</t>
  </si>
  <si>
    <t>KP-F018</t>
  </si>
  <si>
    <t>Kyšperský Emil</t>
  </si>
  <si>
    <t>617 00 Brno - Komárov</t>
  </si>
  <si>
    <t>Pompova 481/14</t>
  </si>
  <si>
    <t>KP-F019d</t>
  </si>
  <si>
    <t>Grycová Marie</t>
  </si>
  <si>
    <t>Fryčajova 9/19</t>
  </si>
  <si>
    <t>KP-F018d</t>
  </si>
  <si>
    <t>KP-F020</t>
  </si>
  <si>
    <t>106/1</t>
  </si>
  <si>
    <t>Žejdlová Kateřina</t>
  </si>
  <si>
    <t>621 00 Brno - Medlánky</t>
  </si>
  <si>
    <t>K Rybníku 610/2</t>
  </si>
  <si>
    <t>Žmolík Miroslav</t>
  </si>
  <si>
    <t>Fryčajova 612/20</t>
  </si>
  <si>
    <t>Dvořák Tomáš</t>
  </si>
  <si>
    <t>Fryčajova 10/21</t>
  </si>
  <si>
    <t>Dvořáková Monika</t>
  </si>
  <si>
    <t>KP-F021</t>
  </si>
  <si>
    <t>KP-F022</t>
  </si>
  <si>
    <t>Brychta František</t>
  </si>
  <si>
    <t>Fryčajova 75/22</t>
  </si>
  <si>
    <t>Mudrochová Věra</t>
  </si>
  <si>
    <t>678 01 Blansko</t>
  </si>
  <si>
    <t>Jasanová 2075/28</t>
  </si>
  <si>
    <t>KP-F023</t>
  </si>
  <si>
    <t>Přidalová Gabriela Mgr.</t>
  </si>
  <si>
    <t>Laštůvkova 687/75</t>
  </si>
  <si>
    <t>Šuráňová Marta</t>
  </si>
  <si>
    <t>Fryčajova 533/149</t>
  </si>
  <si>
    <t>KP-F024</t>
  </si>
  <si>
    <t>SJM Pospíšil Svatopluk a Pospíšilová Dana</t>
  </si>
  <si>
    <t>Hochmanova 2173/6</t>
  </si>
  <si>
    <t>KP-F025</t>
  </si>
  <si>
    <t>130</t>
  </si>
  <si>
    <t>Foltýnová Renata MUDr.</t>
  </si>
  <si>
    <t>Fryčajova 12/25</t>
  </si>
  <si>
    <t>KP-F026</t>
  </si>
  <si>
    <t>110</t>
  </si>
  <si>
    <t>Erbenová Jana</t>
  </si>
  <si>
    <t>Fryčajova 248/26</t>
  </si>
  <si>
    <t>KP-F027</t>
  </si>
  <si>
    <t>INGSTREM, s.r.o.</t>
  </si>
  <si>
    <t>Fryčajova 13/27</t>
  </si>
  <si>
    <t>KP-F028</t>
  </si>
  <si>
    <t>Štefaneková Jana</t>
  </si>
  <si>
    <t>Fryčajova 73/28</t>
  </si>
  <si>
    <t>KP-F030</t>
  </si>
  <si>
    <t>114/1</t>
  </si>
  <si>
    <t>Trmač Jaroslav</t>
  </si>
  <si>
    <t>679 62 Křetín</t>
  </si>
  <si>
    <t>Křetín č.p. 72</t>
  </si>
  <si>
    <t>124/1</t>
  </si>
  <si>
    <t>SJM Shaikh Mohammed Urooj a Shaikh Nilofer Yasmeen</t>
  </si>
  <si>
    <t>Fryčajova 15/31</t>
  </si>
  <si>
    <t>KP-F032</t>
  </si>
  <si>
    <t>KP-F031</t>
  </si>
  <si>
    <t>115/1</t>
  </si>
  <si>
    <t>Hranický Aleš Ing.</t>
  </si>
  <si>
    <t>Fryčajova 244/32</t>
  </si>
  <si>
    <t>Munková Hana</t>
  </si>
  <si>
    <t>KP-F033</t>
  </si>
  <si>
    <t>Bláha Štěpán</t>
  </si>
  <si>
    <t>Fryčajova 16/33</t>
  </si>
  <si>
    <t>KP-F034</t>
  </si>
  <si>
    <t>116/1</t>
  </si>
  <si>
    <t>G STYLE, s.r.o.</t>
  </si>
  <si>
    <t>Fryčajova 72/34</t>
  </si>
  <si>
    <t>KP-F035</t>
  </si>
  <si>
    <t>Novotná Hana</t>
  </si>
  <si>
    <t>594 44 Znětínek</t>
  </si>
  <si>
    <t>Znětínek č.p. 58</t>
  </si>
  <si>
    <t>Širůčková Eva</t>
  </si>
  <si>
    <t>614 00 Brno - Husovice</t>
  </si>
  <si>
    <t>Nováčkova 1346/4</t>
  </si>
  <si>
    <t>KP-F037</t>
  </si>
  <si>
    <t>Vašík Martin</t>
  </si>
  <si>
    <t>664 01 Kanice</t>
  </si>
  <si>
    <t>Kanice č.p. 220</t>
  </si>
  <si>
    <t>Vašík Radim Ing.</t>
  </si>
  <si>
    <t>Kanice č.p. 221</t>
  </si>
  <si>
    <t>Vašík Roman Ing.</t>
  </si>
  <si>
    <t>Kanice č.p. 192</t>
  </si>
  <si>
    <t>Vašík Rostislav Ing.</t>
  </si>
  <si>
    <t>Fryčajova 18/37</t>
  </si>
  <si>
    <t>KP-F044</t>
  </si>
  <si>
    <t>Urban Vlastimil</t>
  </si>
  <si>
    <t>Fryčajova 67/44</t>
  </si>
  <si>
    <t>KP-F045</t>
  </si>
  <si>
    <t>Jedlička Jiří</t>
  </si>
  <si>
    <t>602 00 Brno - Trnitá</t>
  </si>
  <si>
    <t>Štěpánská 317/3</t>
  </si>
  <si>
    <t>Širůček Petr</t>
  </si>
  <si>
    <t>636 00 Brno - Židenice</t>
  </si>
  <si>
    <t>Krásného 3845/26</t>
  </si>
  <si>
    <t>KP-F046</t>
  </si>
  <si>
    <t>Urban Miroslav</t>
  </si>
  <si>
    <t>Fryčajova 66/46</t>
  </si>
  <si>
    <t>KP-F048</t>
  </si>
  <si>
    <t>Mamrák Peter</t>
  </si>
  <si>
    <t>Fryčajova 65/48</t>
  </si>
  <si>
    <t>KP-F050</t>
  </si>
  <si>
    <t>1464</t>
  </si>
  <si>
    <t>Severinová Ludmila</t>
  </si>
  <si>
    <t>664 01 Bílovice nad Svitavou</t>
  </si>
  <si>
    <t>Poděbradova 329</t>
  </si>
  <si>
    <t>KP-F052</t>
  </si>
  <si>
    <t>Klečka Zdeněk</t>
  </si>
  <si>
    <t>Fryčajova 63/52</t>
  </si>
  <si>
    <t>KP-F053</t>
  </si>
  <si>
    <t>Jaroš Zdeněk</t>
  </si>
  <si>
    <t>Fryčajova 252/53</t>
  </si>
  <si>
    <t>Jarošová Anna</t>
  </si>
  <si>
    <t>Jarošová Pavla</t>
  </si>
  <si>
    <t>KP-F054</t>
  </si>
  <si>
    <t>1462/2</t>
  </si>
  <si>
    <t>SJM Holubář Igor Ing. a Holubářová Marie</t>
  </si>
  <si>
    <t>Fryčajova 598/54</t>
  </si>
  <si>
    <t>602 00 Brno - Brno-město</t>
  </si>
  <si>
    <t>KP-F056</t>
  </si>
  <si>
    <t>Božová Ludmila</t>
  </si>
  <si>
    <t>Fryčajova 80/57</t>
  </si>
  <si>
    <t>Jašková Helena</t>
  </si>
  <si>
    <t>Jašková Ladislava</t>
  </si>
  <si>
    <t>KP-F058</t>
  </si>
  <si>
    <t>SJM Metyš Jan a Metyšová Hana Mgr.</t>
  </si>
  <si>
    <t>Fryčajova 60/58</t>
  </si>
  <si>
    <t>KP-F059</t>
  </si>
  <si>
    <t>Daněk Pavel</t>
  </si>
  <si>
    <t>664 56 Blučina</t>
  </si>
  <si>
    <t>Nová 334</t>
  </si>
  <si>
    <t>KP-F060</t>
  </si>
  <si>
    <t>Havlíčková Petra MUDr.</t>
  </si>
  <si>
    <t>616 00 Brno - Žabovřesky</t>
  </si>
  <si>
    <t>Tůmova 2241/9</t>
  </si>
  <si>
    <t>SJM Vičík Jiří a Vičíková Jana</t>
  </si>
  <si>
    <t>Fryčajova 472/61</t>
  </si>
  <si>
    <t>KP-F062</t>
  </si>
  <si>
    <t>Válek Richard Ing.</t>
  </si>
  <si>
    <t>Fryčajova 58/62</t>
  </si>
  <si>
    <t>KP-F063-1</t>
  </si>
  <si>
    <t>Baráková Dana</t>
  </si>
  <si>
    <t>Fryčajova 473/63</t>
  </si>
  <si>
    <t>Borková Monika</t>
  </si>
  <si>
    <t>Na rychtě 24/14</t>
  </si>
  <si>
    <t>KP-F063-2</t>
  </si>
  <si>
    <t>KP-F064</t>
  </si>
  <si>
    <t>Laska Jaromír</t>
  </si>
  <si>
    <t>603 00 Brno - Pisárky</t>
  </si>
  <si>
    <t>Vinařská 356/36</t>
  </si>
  <si>
    <t>Šperl Leoš Ing.</t>
  </si>
  <si>
    <t>Šeránkova 375/23</t>
  </si>
  <si>
    <t>Uhlíř Dušan PhDr., Csc.</t>
  </si>
  <si>
    <t>Foerstrova 2422/11</t>
  </si>
  <si>
    <t>Van Kranenburg Kateřina</t>
  </si>
  <si>
    <t>602 00 Brno - Stránice</t>
  </si>
  <si>
    <t>Havlíčkova 149/40</t>
  </si>
  <si>
    <t>KP-F064d</t>
  </si>
  <si>
    <t>SJM Ratoshnyuk Sergiy Ing. a Kravchenko Olena</t>
  </si>
  <si>
    <t>Fryčajova 257/65</t>
  </si>
  <si>
    <t>KP-F066</t>
  </si>
  <si>
    <t>Hřebíček Marek</t>
  </si>
  <si>
    <t>613 00 Brno - Černá Pole</t>
  </si>
  <si>
    <t>Bendlova 148/24</t>
  </si>
  <si>
    <t>KP-F067</t>
  </si>
  <si>
    <t>Mayer Hynek, DiS.</t>
  </si>
  <si>
    <t>Fryčajova 396/67</t>
  </si>
  <si>
    <t>KP-F068</t>
  </si>
  <si>
    <t>Stehlík Michal Ing.</t>
  </si>
  <si>
    <t>Fryčajova 55/68</t>
  </si>
  <si>
    <t>KP-F069-1</t>
  </si>
  <si>
    <t>SJM Urbánek Gustav a Urbánková Dana</t>
  </si>
  <si>
    <t>Fryčajova 207/69</t>
  </si>
  <si>
    <t>KP-F069-2</t>
  </si>
  <si>
    <t>KP-F070</t>
  </si>
  <si>
    <t>Orynchak Vasyl Mgr.</t>
  </si>
  <si>
    <t>664 58 Prace</t>
  </si>
  <si>
    <t>Ponětovická 136</t>
  </si>
  <si>
    <t>KP-F071</t>
  </si>
  <si>
    <t>Bohdálek Roman JUDr.</t>
  </si>
  <si>
    <t>Fryčajova 262/71</t>
  </si>
  <si>
    <t>KP-F072</t>
  </si>
  <si>
    <t>Barák Pavel</t>
  </si>
  <si>
    <t>Fryčajova 53/72</t>
  </si>
  <si>
    <t>Baráková Jarmila</t>
  </si>
  <si>
    <t>KP-F073</t>
  </si>
  <si>
    <t>SJM Flek Petr a Fleková Ilona</t>
  </si>
  <si>
    <t>Fryčajova 287/73</t>
  </si>
  <si>
    <t>KP-F074</t>
  </si>
  <si>
    <t>MCP Nyśk Mariusz a Nysk Malgorzata</t>
  </si>
  <si>
    <t>Fryčajova 52/74</t>
  </si>
  <si>
    <t>KP-F075</t>
  </si>
  <si>
    <t>SJM Ludwig Libor a Ludwigová Kateřina Ing.</t>
  </si>
  <si>
    <t>Fryčajova 23/75</t>
  </si>
  <si>
    <t>KP-F076</t>
  </si>
  <si>
    <t>Vávra Petr</t>
  </si>
  <si>
    <t>Fryčajova 159/76</t>
  </si>
  <si>
    <t>KP-F077</t>
  </si>
  <si>
    <t>SJM Štolba Robert Bc. a Štolbová Diana Mgr.</t>
  </si>
  <si>
    <t>Fryčajova 255/77</t>
  </si>
  <si>
    <t>KP-F078</t>
  </si>
  <si>
    <t>Oršulíková Zlata</t>
  </si>
  <si>
    <t>Fryčajova 51/78</t>
  </si>
  <si>
    <t>KP-F079</t>
  </si>
  <si>
    <t>Juříková Jana</t>
  </si>
  <si>
    <t>Fryčajova 256/79</t>
  </si>
  <si>
    <t>Juříková Karla</t>
  </si>
  <si>
    <t>KP-F080</t>
  </si>
  <si>
    <t>1418/1</t>
  </si>
  <si>
    <t>Malá Renata</t>
  </si>
  <si>
    <t>Třebízského 791/8</t>
  </si>
  <si>
    <t>KP-F081</t>
  </si>
  <si>
    <t>Svoboda Vít</t>
  </si>
  <si>
    <t>Fryčajova 253/81</t>
  </si>
  <si>
    <t>KP-F082</t>
  </si>
  <si>
    <t>Letocha David</t>
  </si>
  <si>
    <t>Fryčajova 50/82</t>
  </si>
  <si>
    <t>KP-F083</t>
  </si>
  <si>
    <t>974/1</t>
  </si>
  <si>
    <t>Sedláček Jiří</t>
  </si>
  <si>
    <t>Fryčajova 24/83</t>
  </si>
  <si>
    <t>KP-F084</t>
  </si>
  <si>
    <t>Popelka Jaroslav</t>
  </si>
  <si>
    <t>613 00 Brno - Husovice</t>
  </si>
  <si>
    <t>Klidná 1072/17</t>
  </si>
  <si>
    <t>Popelková Hana</t>
  </si>
  <si>
    <t>Kamenačky 2491/19</t>
  </si>
  <si>
    <t>KP-F085</t>
  </si>
  <si>
    <t>Hoffmann Jiří</t>
  </si>
  <si>
    <t>149 00 Praha 4 - Chodov</t>
  </si>
  <si>
    <t>Donovalská 1658/30</t>
  </si>
  <si>
    <t>Hoffmann Otakar</t>
  </si>
  <si>
    <t>100 00 Praha 10 - Vršovice</t>
  </si>
  <si>
    <t>Karpatská 1186/6</t>
  </si>
  <si>
    <t>KP-F086</t>
  </si>
  <si>
    <t>Duchek Petr PaedDr.</t>
  </si>
  <si>
    <t>620 00 Brno - Ivanovice</t>
  </si>
  <si>
    <t>Písečná 291/3</t>
  </si>
  <si>
    <t>KP-F087</t>
  </si>
  <si>
    <t>Hanáková Klára</t>
  </si>
  <si>
    <t>Fryčajova 295/87</t>
  </si>
  <si>
    <t>Šalša Josef Ing.</t>
  </si>
  <si>
    <t>KP-F088</t>
  </si>
  <si>
    <t>Panáková Šárka Mgr.</t>
  </si>
  <si>
    <t>623 00 Brno - Kohoutovice</t>
  </si>
  <si>
    <t>Stamicova 286/5</t>
  </si>
  <si>
    <t>KP-F089</t>
  </si>
  <si>
    <t>Krejča František</t>
  </si>
  <si>
    <t>Fryčajova 361/89</t>
  </si>
  <si>
    <t>Krejčová Marta</t>
  </si>
  <si>
    <t>664 91 Ivančice</t>
  </si>
  <si>
    <t>Jiřího Dvořáka 960/17</t>
  </si>
  <si>
    <t>KP-F090</t>
  </si>
  <si>
    <t>Kessner Michal</t>
  </si>
  <si>
    <t>Fryčajova 46/90</t>
  </si>
  <si>
    <t>Kessnerová Martina</t>
  </si>
  <si>
    <t>KP-F091</t>
  </si>
  <si>
    <t>KP-F092</t>
  </si>
  <si>
    <t>SJM Frendl Radim Ing. a Frendlová Dana</t>
  </si>
  <si>
    <t>Fryčajova 45/92</t>
  </si>
  <si>
    <t>KP-F093</t>
  </si>
  <si>
    <t>Vyšinka Zdeněk</t>
  </si>
  <si>
    <t>Fryčajova 243/93</t>
  </si>
  <si>
    <t>Vyšinková Alena</t>
  </si>
  <si>
    <t>KP-F094</t>
  </si>
  <si>
    <t>Hronek Jaroslav</t>
  </si>
  <si>
    <t>Fryčajova 44/94</t>
  </si>
  <si>
    <t>KP-F095</t>
  </si>
  <si>
    <t>SJM Jeřábek Lubomír Ing. a Jeřábková Dana PhDr.</t>
  </si>
  <si>
    <t>679 63 Velké Opatovice</t>
  </si>
  <si>
    <t>Otáhalova 592</t>
  </si>
  <si>
    <t>KP-F096</t>
  </si>
  <si>
    <t>Kopecká Helena</t>
  </si>
  <si>
    <t>Fryčajova 43/96</t>
  </si>
  <si>
    <t>Kopecký René</t>
  </si>
  <si>
    <t>KP-F097</t>
  </si>
  <si>
    <t>Šufanová Božena</t>
  </si>
  <si>
    <t>Kladivova 700/8</t>
  </si>
  <si>
    <t>KP-F098</t>
  </si>
  <si>
    <t>Křivánková Marta</t>
  </si>
  <si>
    <t>664 51 Šlapanice</t>
  </si>
  <si>
    <t>Jiráskova 1544/29</t>
  </si>
  <si>
    <t>KP-F099</t>
  </si>
  <si>
    <t>Krahulík Pavel</t>
  </si>
  <si>
    <t>Fryčajova 204/99</t>
  </si>
  <si>
    <t>Krahulíková Milena</t>
  </si>
  <si>
    <t>KP-F100</t>
  </si>
  <si>
    <t>Olivová Alena</t>
  </si>
  <si>
    <t>Fryčajova 42/100</t>
  </si>
  <si>
    <t>KP-F101</t>
  </si>
  <si>
    <t>Reznerová Iva Ing.</t>
  </si>
  <si>
    <t>Fryčajova 203/101</t>
  </si>
  <si>
    <t>KP-F102</t>
  </si>
  <si>
    <t>Tomášek Robert</t>
  </si>
  <si>
    <t>Fryčajova 288/102</t>
  </si>
  <si>
    <t>Tomášková Jarmila</t>
  </si>
  <si>
    <t>KP-F102d</t>
  </si>
  <si>
    <t>KP-F103</t>
  </si>
  <si>
    <t>Hezina Luboš Ing.</t>
  </si>
  <si>
    <t>Fryčajova 198/105</t>
  </si>
  <si>
    <t>KP-F104</t>
  </si>
  <si>
    <t>Kopečková Klára</t>
  </si>
  <si>
    <t>602 00 Brno - Staré Brno</t>
  </si>
  <si>
    <t>Vodní 970/1</t>
  </si>
  <si>
    <t>KP-F105</t>
  </si>
  <si>
    <t>KP-F106</t>
  </si>
  <si>
    <t>Malásek Josef Ing.</t>
  </si>
  <si>
    <t>Fryčajova 40/106</t>
  </si>
  <si>
    <t>Malásek Josef</t>
  </si>
  <si>
    <t>SJM Malásek Josef Ing. a Malásková Milada</t>
  </si>
  <si>
    <t>KP-F107</t>
  </si>
  <si>
    <t>998/1</t>
  </si>
  <si>
    <t>SJM Horák Pavel Ing. a Horáková Lenka</t>
  </si>
  <si>
    <t>638 00 Brno - Lesná</t>
  </si>
  <si>
    <t>Vyhlídka 860/4</t>
  </si>
  <si>
    <t>KP-F107a</t>
  </si>
  <si>
    <t>107a</t>
  </si>
  <si>
    <t>998/2</t>
  </si>
  <si>
    <t>Pacas Rostislav Ing.</t>
  </si>
  <si>
    <t>612 00 Brno - Královo Pole</t>
  </si>
  <si>
    <t>Bulharská 1227/4</t>
  </si>
  <si>
    <t>Pacasová Helena Ing.</t>
  </si>
  <si>
    <t>Fryčajova 691/107a</t>
  </si>
  <si>
    <t>KP-F107b</t>
  </si>
  <si>
    <t>107b</t>
  </si>
  <si>
    <t>998/3</t>
  </si>
  <si>
    <t>Menšíková Veronika Ing.</t>
  </si>
  <si>
    <t>Fryčajova 707/107b</t>
  </si>
  <si>
    <t>KP-F108</t>
  </si>
  <si>
    <t>Pavlíček Petr</t>
  </si>
  <si>
    <t>397 01 Písek - Pražské Předm.</t>
  </si>
  <si>
    <t>Na Pěníku 429</t>
  </si>
  <si>
    <t>KP-F108d</t>
  </si>
  <si>
    <t>KP-F109</t>
  </si>
  <si>
    <t>Malachtová Marcela</t>
  </si>
  <si>
    <t>Fryčajova 231/109</t>
  </si>
  <si>
    <t>KP-F109d</t>
  </si>
  <si>
    <t>KP-F110</t>
  </si>
  <si>
    <t>SJM Suchánek Jan a Suchánková Věra</t>
  </si>
  <si>
    <t>602 00 Brno - Černá Pole</t>
  </si>
  <si>
    <t>Vrchlického sad 1963/6</t>
  </si>
  <si>
    <t>KP-F111</t>
  </si>
  <si>
    <t>SJM Fiala Miloš a Fialová Zdeňka</t>
  </si>
  <si>
    <t>Fryčajova 482/111</t>
  </si>
  <si>
    <t>KP-F112</t>
  </si>
  <si>
    <t>Bohatcová Květoslava</t>
  </si>
  <si>
    <t>Fryčajova 164/112</t>
  </si>
  <si>
    <t>KP-F113</t>
  </si>
  <si>
    <t>Simon Benedikt</t>
  </si>
  <si>
    <t>614 00 Brno - Maloměřice</t>
  </si>
  <si>
    <t>Selská 15/57</t>
  </si>
  <si>
    <t>Simonová Janine</t>
  </si>
  <si>
    <t>Dominikánská 264/2</t>
  </si>
  <si>
    <t>Simonová Nicole</t>
  </si>
  <si>
    <t>KP-F114</t>
  </si>
  <si>
    <t>AMS - INVEST, s.r.o.</t>
  </si>
  <si>
    <t>Jeneweinova 115/43</t>
  </si>
  <si>
    <t>KP-F115</t>
  </si>
  <si>
    <t>Kotol Pavel Ing.</t>
  </si>
  <si>
    <t>Fryčajova 385/115</t>
  </si>
  <si>
    <t>KP-F116</t>
  </si>
  <si>
    <t>Holík Miroslav</t>
  </si>
  <si>
    <t>Pavlovská 524/35</t>
  </si>
  <si>
    <t>KP-F117</t>
  </si>
  <si>
    <t>1012/1</t>
  </si>
  <si>
    <t>Navrátil Milan</t>
  </si>
  <si>
    <t>Provazníkova 1263/52</t>
  </si>
  <si>
    <t>KP-F118</t>
  </si>
  <si>
    <t>Janoušková Jarmila</t>
  </si>
  <si>
    <t>Fryčajova 35/118</t>
  </si>
  <si>
    <t>KP-F119</t>
  </si>
  <si>
    <t>1015/1</t>
  </si>
  <si>
    <t>SJM Trnka Jiří a Trnková Pavla</t>
  </si>
  <si>
    <t>Fryčajova 589/119</t>
  </si>
  <si>
    <t>KP-F120</t>
  </si>
  <si>
    <t>Smolová Pavlína</t>
  </si>
  <si>
    <t>Fryčajova 34/120</t>
  </si>
  <si>
    <t>634 00 Brno - Nový Lískovec</t>
  </si>
  <si>
    <t>Oblá 403/35</t>
  </si>
  <si>
    <t>KP-F122</t>
  </si>
  <si>
    <t>Sýkorová Lucie</t>
  </si>
  <si>
    <t>Liští 224/19</t>
  </si>
  <si>
    <t>KP-F124</t>
  </si>
  <si>
    <t>Kolář Petr Ing.</t>
  </si>
  <si>
    <t>667 01 Židlochovice</t>
  </si>
  <si>
    <t>Malinovského 900</t>
  </si>
  <si>
    <t>KP-F125</t>
  </si>
  <si>
    <t>1022/1</t>
  </si>
  <si>
    <t>Statutární město Brno</t>
  </si>
  <si>
    <t>Dominikánské náměstí 196/1</t>
  </si>
  <si>
    <t>KP-F126</t>
  </si>
  <si>
    <t>Vystrčil Jaroslav</t>
  </si>
  <si>
    <t>Fryčajova 32/126</t>
  </si>
  <si>
    <t>KP-F127a</t>
  </si>
  <si>
    <t>Hlaváčová Marcela</t>
  </si>
  <si>
    <t>KP-F128</t>
  </si>
  <si>
    <t>Fryčajova 31/128</t>
  </si>
  <si>
    <t>KP-F130</t>
  </si>
  <si>
    <t>Kunc Karel</t>
  </si>
  <si>
    <t>Fryčajova 30/130</t>
  </si>
  <si>
    <t>KP-F132</t>
  </si>
  <si>
    <t>Kalod Josef</t>
  </si>
  <si>
    <t>Fryčajova 29/132</t>
  </si>
  <si>
    <t>KP-F134</t>
  </si>
  <si>
    <t>1357/1</t>
  </si>
  <si>
    <t>Kaufner Vlastimil</t>
  </si>
  <si>
    <t>Fryčajova 28/134</t>
  </si>
  <si>
    <t>Kaufnerová Markéta Ing.</t>
  </si>
  <si>
    <t>KP-F136</t>
  </si>
  <si>
    <t>Hlaváč Miloslav</t>
  </si>
  <si>
    <t>Fryčajova 27/136</t>
  </si>
  <si>
    <t>KP-F138</t>
  </si>
  <si>
    <t>Klusák Jan</t>
  </si>
  <si>
    <t>664 34 Kuřim</t>
  </si>
  <si>
    <t>Malá Česká 1237/16</t>
  </si>
  <si>
    <t>Klusák Vladimír</t>
  </si>
  <si>
    <t>Fryčajova 26/138</t>
  </si>
  <si>
    <t>Klusák Zdeněk</t>
  </si>
  <si>
    <t>Pololáníková Tereza Ing.</t>
  </si>
  <si>
    <t>664 84 Zastávka</t>
  </si>
  <si>
    <t>Komenského 276</t>
  </si>
  <si>
    <t>KP-F138d1</t>
  </si>
  <si>
    <t>KP-F138d2</t>
  </si>
  <si>
    <t>KP-F140</t>
  </si>
  <si>
    <t>SJM Loudil Lukáš Ing. a Loudilová Martina Ing.arch.</t>
  </si>
  <si>
    <t>Fryčajova 463/140</t>
  </si>
  <si>
    <t>KP-F142</t>
  </si>
  <si>
    <t>Bohatec Vlastislav</t>
  </si>
  <si>
    <t>Fryčajova 381/142</t>
  </si>
  <si>
    <t>KP-F144</t>
  </si>
  <si>
    <t>Vdolečková Vlasta</t>
  </si>
  <si>
    <t>Fryčajova 370/144</t>
  </si>
  <si>
    <t>KP-F146</t>
  </si>
  <si>
    <t>Prchal Milan</t>
  </si>
  <si>
    <t>Fryčajova 211/146</t>
  </si>
  <si>
    <t>KP-F148</t>
  </si>
  <si>
    <t>SJM Bielak Roman a Bielaková Libuše</t>
  </si>
  <si>
    <t>Fryčajova 304/148</t>
  </si>
  <si>
    <t>KP-F150</t>
  </si>
  <si>
    <t>Šrom Martin Ing.</t>
  </si>
  <si>
    <t>Fryčajova 317/150</t>
  </si>
  <si>
    <t>Šromová Veronika Bc.</t>
  </si>
  <si>
    <t>Drobného 292/12</t>
  </si>
  <si>
    <t>KP-F152</t>
  </si>
  <si>
    <t>SJM Nevěřil Jiří a Nevěřilová Zuzana RNDr. Ph.D.</t>
  </si>
  <si>
    <t>Fryčajova 286/152</t>
  </si>
  <si>
    <t>KP-F154</t>
  </si>
  <si>
    <t>SJM Holub Josef a Holubová Jana</t>
  </si>
  <si>
    <t>Fryčajova 285/154</t>
  </si>
  <si>
    <t>KP-F156</t>
  </si>
  <si>
    <t>SJM Werl Milan Ing. a Werlová Jitka Ing.</t>
  </si>
  <si>
    <t>Fryčajova 290/156</t>
  </si>
  <si>
    <t>KP-F158</t>
  </si>
  <si>
    <t>Steinhauserová Jaromíra</t>
  </si>
  <si>
    <t>Úvoz 520/16</t>
  </si>
  <si>
    <t>KP-F159</t>
  </si>
  <si>
    <t>Brabec Oldřich</t>
  </si>
  <si>
    <t>Fryčajova 518/159</t>
  </si>
  <si>
    <t>KP-F160</t>
  </si>
  <si>
    <t>SJM Bezděk Josef RNDr. CSc. a Bezděková Helena MUDr.</t>
  </si>
  <si>
    <t>Fryčajova 323/160</t>
  </si>
  <si>
    <t>KP-F160d</t>
  </si>
  <si>
    <t>KP-F161</t>
  </si>
  <si>
    <t>1227/5</t>
  </si>
  <si>
    <t>KP-F162</t>
  </si>
  <si>
    <t>Fryčajova 343/162</t>
  </si>
  <si>
    <t>KP-F163</t>
  </si>
  <si>
    <t>Klusková Yveta PaedDr.</t>
  </si>
  <si>
    <t>Fryčajova 521/163</t>
  </si>
  <si>
    <t>KP-F164</t>
  </si>
  <si>
    <t>Vrbský Petr</t>
  </si>
  <si>
    <t>Milénova 129/5</t>
  </si>
  <si>
    <t>1243/2</t>
  </si>
  <si>
    <t>AGRO Obřany, spol. s.r.o.</t>
  </si>
  <si>
    <t>KP-F165-1</t>
  </si>
  <si>
    <t>Fryčajova 607/165</t>
  </si>
  <si>
    <t>KP-F165-2</t>
  </si>
  <si>
    <t>KP-F166</t>
  </si>
  <si>
    <t>1320/1</t>
  </si>
  <si>
    <t>SJM Kačírek Michal Mgr. a Kačírková Petra PhDr.</t>
  </si>
  <si>
    <t>Fryčajova 389/166</t>
  </si>
  <si>
    <t>KP-F168</t>
  </si>
  <si>
    <t>Votoupal Miloš</t>
  </si>
  <si>
    <t>Fryčajova 506/168</t>
  </si>
  <si>
    <t>KP-F172</t>
  </si>
  <si>
    <t>1314/1</t>
  </si>
  <si>
    <t>Oščatka Jiří Ing.</t>
  </si>
  <si>
    <t>541 01 Trutnov</t>
  </si>
  <si>
    <t>Blanická 526</t>
  </si>
  <si>
    <t>KP-F174</t>
  </si>
  <si>
    <t>SJM Pospíšil Jaroslav a Pospíšilová Dagmar</t>
  </si>
  <si>
    <t>Fryčajova 514/174</t>
  </si>
  <si>
    <t>KP-F176</t>
  </si>
  <si>
    <t>KP-F178</t>
  </si>
  <si>
    <t>Pustina Petr Ing.</t>
  </si>
  <si>
    <t>Fryčajova 98/178</t>
  </si>
  <si>
    <t>KP-F178d</t>
  </si>
  <si>
    <t>KP-F180</t>
  </si>
  <si>
    <t>Šibor Pavel</t>
  </si>
  <si>
    <t>Fryčajova 403/180</t>
  </si>
  <si>
    <t>KP-F182</t>
  </si>
  <si>
    <t>Pospíšilová Radomíra</t>
  </si>
  <si>
    <t>Fryčajova 455/182</t>
  </si>
  <si>
    <t>KP-F184</t>
  </si>
  <si>
    <t>Fiala Pavel</t>
  </si>
  <si>
    <t>Fryčajova 414/184</t>
  </si>
  <si>
    <t>KP-F186</t>
  </si>
  <si>
    <t>KP-F188</t>
  </si>
  <si>
    <t>Černá Dagmar</t>
  </si>
  <si>
    <t>Fryčajova 449/188</t>
  </si>
  <si>
    <t>KP-F188d</t>
  </si>
  <si>
    <t>KP-F190</t>
  </si>
  <si>
    <t>1296/1</t>
  </si>
  <si>
    <t>SJM Müller Miloslav a Müllerová Dagmar</t>
  </si>
  <si>
    <t>Fryčajova 406/190</t>
  </si>
  <si>
    <t>KP-F192</t>
  </si>
  <si>
    <t>Kolářová Gabriela MUDr.</t>
  </si>
  <si>
    <t>Fryčajova 475/192</t>
  </si>
  <si>
    <t>Král Michal Ing.</t>
  </si>
  <si>
    <t>675 71 Náměšť nad Oslavou</t>
  </si>
  <si>
    <t>Lesní 923</t>
  </si>
  <si>
    <t>KP-F198</t>
  </si>
  <si>
    <t>SJM Adámek Pavel a Adámková Božena</t>
  </si>
  <si>
    <t>Fryčajova 416/198</t>
  </si>
  <si>
    <t>KP-F200</t>
  </si>
  <si>
    <t>Molnar Marian</t>
  </si>
  <si>
    <t>Fryčajova 415/200</t>
  </si>
  <si>
    <t>KP-F202</t>
  </si>
  <si>
    <t>1288/4</t>
  </si>
  <si>
    <t>Molnar Josef</t>
  </si>
  <si>
    <t>Fryčajova 624/202</t>
  </si>
  <si>
    <t>KP-F206</t>
  </si>
  <si>
    <t>Müller Jiří</t>
  </si>
  <si>
    <t>Fryčajova 451/206</t>
  </si>
  <si>
    <t>Stupiello Monika</t>
  </si>
  <si>
    <t>710 30 Mattinata, Itálie</t>
  </si>
  <si>
    <t>R.p. Petrilli 31</t>
  </si>
  <si>
    <t>KP-F208</t>
  </si>
  <si>
    <t>1281/1</t>
  </si>
  <si>
    <t>Ambros Bronislav</t>
  </si>
  <si>
    <t>Fryčajova 448/208</t>
  </si>
  <si>
    <t>SJM Ambros Karel a Ambrosová Marie</t>
  </si>
  <si>
    <t>KP-F210</t>
  </si>
  <si>
    <t>Konečný František RNDr.</t>
  </si>
  <si>
    <t>602 00 Brno - Zábrdovice</t>
  </si>
  <si>
    <t>Hvězdova 774/14</t>
  </si>
  <si>
    <t>KP-F210d</t>
  </si>
  <si>
    <t>KP-F212</t>
  </si>
  <si>
    <t>Jonášová Věra</t>
  </si>
  <si>
    <t>Fryčajova 438/212</t>
  </si>
  <si>
    <t>KP-F214</t>
  </si>
  <si>
    <t>Zapletal Radovan</t>
  </si>
  <si>
    <t>Fryčajova 442/214</t>
  </si>
  <si>
    <t>Zapletal Vlastimil</t>
  </si>
  <si>
    <t>KP-F216</t>
  </si>
  <si>
    <t>Všetička Martin</t>
  </si>
  <si>
    <t>Fryčajova 441/216</t>
  </si>
  <si>
    <t>Všetičková Lenka</t>
  </si>
  <si>
    <t>KP-F218</t>
  </si>
  <si>
    <t>Kočí Vladimíra</t>
  </si>
  <si>
    <t>672 01 Moravský Krumlov</t>
  </si>
  <si>
    <t>Vyskočilova 786</t>
  </si>
  <si>
    <t>Krejčová Jarmila</t>
  </si>
  <si>
    <t>Fryčajova 447/218</t>
  </si>
  <si>
    <t>Vančurová Helena Mgr.</t>
  </si>
  <si>
    <t>Palackého 71</t>
  </si>
  <si>
    <t>KP-F218d</t>
  </si>
  <si>
    <t>KP-F220</t>
  </si>
  <si>
    <t>Šimoník Dušan Ing.</t>
  </si>
  <si>
    <t>Fryčajova 459/220</t>
  </si>
  <si>
    <t>KP-F222</t>
  </si>
  <si>
    <t>Vachová Helena</t>
  </si>
  <si>
    <t>Fryčajova 510/222</t>
  </si>
  <si>
    <t>KP-F046d</t>
  </si>
  <si>
    <t>KP-F048d</t>
  </si>
  <si>
    <t>kamenina</t>
  </si>
  <si>
    <t>KP-F125d</t>
  </si>
  <si>
    <t>SJM Fučík Oldřich a Fučíková Helena</t>
  </si>
  <si>
    <t>Název stavby : Brno, Fryčajova – rekonstrukce kanalizace a vodovodu</t>
  </si>
  <si>
    <t>KP-F031d</t>
  </si>
  <si>
    <t>KP-F033d</t>
  </si>
  <si>
    <t>KP-F035d</t>
  </si>
  <si>
    <t>1324/1</t>
  </si>
  <si>
    <t>Lederer Ludvík</t>
  </si>
  <si>
    <t>Ledererová Šárka</t>
  </si>
  <si>
    <t>U Dubu 797/29</t>
  </si>
  <si>
    <t>Králík Petr</t>
  </si>
  <si>
    <t>Fryčajova 413/186</t>
  </si>
  <si>
    <t>KP-F015d</t>
  </si>
  <si>
    <t>KP-F011d</t>
  </si>
  <si>
    <t>08/2016</t>
  </si>
  <si>
    <t>KP-F057d</t>
  </si>
  <si>
    <t>KP-F051</t>
  </si>
  <si>
    <t>943/1</t>
  </si>
  <si>
    <t>SJM Pektor Marek Ing. a Pektorová Ivana</t>
  </si>
  <si>
    <t>Obřany č. ev. 480</t>
  </si>
  <si>
    <t>KP-F061d</t>
  </si>
  <si>
    <t>KP-F065</t>
  </si>
  <si>
    <t>Fryčajova 59/60</t>
  </si>
  <si>
    <t>SJM Popelka Jaroslav a Popelková Hana</t>
  </si>
  <si>
    <t xml:space="preserve">       Popelka Jaroslav</t>
  </si>
  <si>
    <t xml:space="preserve">       Popelková Hana</t>
  </si>
  <si>
    <t>620 00 Brno - Brn. Ivanovice</t>
  </si>
  <si>
    <t xml:space="preserve">       Krejča František</t>
  </si>
  <si>
    <t xml:space="preserve">       Krejčová Marta</t>
  </si>
  <si>
    <t>SJM Krejča František a Krejčová Marta</t>
  </si>
  <si>
    <t xml:space="preserve">       Pacas Rostislav Ing.</t>
  </si>
  <si>
    <t xml:space="preserve">       Pacasová Helena Ing.</t>
  </si>
  <si>
    <t>SJM Pacas Rostislav Ing. a Pacasová Helena Ing.</t>
  </si>
  <si>
    <t>Fryčajova 38/110</t>
  </si>
  <si>
    <t>Šudáková Pavlína</t>
  </si>
  <si>
    <t>Bouchalová Martina</t>
  </si>
  <si>
    <t>Fryčajova 713/124</t>
  </si>
  <si>
    <t>Daněk Milan</t>
  </si>
  <si>
    <t>Kalužík Petr</t>
  </si>
  <si>
    <t>Brněnská 709</t>
  </si>
  <si>
    <t>SJM Kapoun Jiří Ing. a Kapounová Michaela</t>
  </si>
  <si>
    <t>U Hrušek 807</t>
  </si>
  <si>
    <t>Růžička Lukáš</t>
  </si>
  <si>
    <t>Anenská 6/6</t>
  </si>
  <si>
    <t>SJM Sedláček Viktor a Sedláčková Šlefrová Veronika</t>
  </si>
  <si>
    <t xml:space="preserve">       Sedláček Viktor</t>
  </si>
  <si>
    <t>614 00 Brno - Zábrdovice</t>
  </si>
  <si>
    <t>Jana Svobody 507/17</t>
  </si>
  <si>
    <t xml:space="preserve">       Sedláčková Šlefrová Veronika</t>
  </si>
  <si>
    <t>Cacovická 1365/61</t>
  </si>
  <si>
    <t>Strempeková Lenka</t>
  </si>
  <si>
    <t>956 38 Veľké Hoste (Sloven.)</t>
  </si>
  <si>
    <t>Veľké Hoste 115</t>
  </si>
  <si>
    <t>1021/4</t>
  </si>
  <si>
    <t>127a</t>
  </si>
  <si>
    <t>Kalodová Jana</t>
  </si>
  <si>
    <t>Kaufnerová Markéta</t>
  </si>
  <si>
    <t xml:space="preserve">       Šrom Martin Ing.</t>
  </si>
  <si>
    <t xml:space="preserve">       Šromová Veronika Bc.</t>
  </si>
  <si>
    <t>SJM Šrom Martin Ing. a Šromová Veronika Bc.</t>
  </si>
  <si>
    <t>SJM Veselý Libor a Veselá Lucie Mgr.</t>
  </si>
  <si>
    <t xml:space="preserve">       Veselý Libor</t>
  </si>
  <si>
    <t>Kubešova 2623/2</t>
  </si>
  <si>
    <t xml:space="preserve">       Veselá Lucie Mgr.</t>
  </si>
  <si>
    <t>Kmochova 146/16</t>
  </si>
  <si>
    <t>541 01 Trutnov - Stř. Předmě.</t>
  </si>
  <si>
    <t>Pustina Petr</t>
  </si>
  <si>
    <t>Severin Pavel</t>
  </si>
  <si>
    <t>Fryčajova 603/50</t>
  </si>
  <si>
    <t>Trnka Jiří</t>
  </si>
  <si>
    <t>Trnka Vladimír</t>
  </si>
  <si>
    <t>615 00 Brno - Židenice</t>
  </si>
  <si>
    <t>Slívova 102/1</t>
  </si>
  <si>
    <t>SJM Molnár Josef a Molnárová Michaela</t>
  </si>
  <si>
    <t>Rozbořilová Jana Ing.</t>
  </si>
  <si>
    <t>SJM Žmolík Miroslav a Žmolíková Zdeňka</t>
  </si>
  <si>
    <t>Stav ze dne:</t>
  </si>
  <si>
    <t>25. 8. 2016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</si>
</sst>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</numFmts>
  <fonts count="19"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0" fillId="0" borderId="0">
      <alignment vertical="center"/>
    </xf>
    <xf numFmtId="0" fontId="11" fillId="2" borderId="1">
      <alignment vertical="center"/>
    </xf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2" fillId="2" borderId="2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9" fillId="0" borderId="0"/>
    <xf numFmtId="0" fontId="9" fillId="0" borderId="0"/>
    <xf numFmtId="0" fontId="12" fillId="0" borderId="0">
      <alignment vertical="center"/>
    </xf>
  </cellStyleXfs>
  <cellXfs count="481">
    <xf numFmtId="0" fontId="0" fillId="0" borderId="0" xfId="0"/>
    <xf numFmtId="0" fontId="15" fillId="0" borderId="24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vertical="center" wrapText="1"/>
    </xf>
    <xf numFmtId="1" fontId="15" fillId="0" borderId="30" xfId="0" applyNumberFormat="1" applyFont="1" applyFill="1" applyBorder="1" applyAlignment="1">
      <alignment horizontal="center" vertical="center" wrapText="1"/>
    </xf>
    <xf numFmtId="1" fontId="15" fillId="0" borderId="26" xfId="0" applyNumberFormat="1" applyFont="1" applyFill="1" applyBorder="1" applyAlignment="1">
      <alignment horizontal="center" vertical="center" wrapText="1"/>
    </xf>
    <xf numFmtId="49" fontId="15" fillId="0" borderId="14" xfId="0" applyNumberFormat="1" applyFont="1" applyFill="1" applyBorder="1" applyAlignment="1">
      <alignment horizontal="left" vertical="center" wrapText="1"/>
    </xf>
    <xf numFmtId="49" fontId="15" fillId="0" borderId="26" xfId="0" applyNumberFormat="1" applyFont="1" applyFill="1" applyBorder="1" applyAlignment="1">
      <alignment horizontal="left" vertical="center" wrapText="1"/>
    </xf>
    <xf numFmtId="1" fontId="15" fillId="0" borderId="14" xfId="0" applyNumberFormat="1" applyFont="1" applyFill="1" applyBorder="1" applyAlignment="1">
      <alignment horizontal="center" vertical="center" wrapText="1"/>
    </xf>
    <xf numFmtId="2" fontId="15" fillId="0" borderId="30" xfId="0" applyNumberFormat="1" applyFont="1" applyFill="1" applyBorder="1" applyAlignment="1">
      <alignment horizontal="center" vertical="center" wrapText="1"/>
    </xf>
    <xf numFmtId="2" fontId="15" fillId="0" borderId="26" xfId="0" applyNumberFormat="1" applyFont="1" applyFill="1" applyBorder="1" applyAlignment="1">
      <alignment horizontal="center" vertical="center" wrapText="1"/>
    </xf>
    <xf numFmtId="2" fontId="15" fillId="0" borderId="13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vertical="center" wrapText="1"/>
    </xf>
    <xf numFmtId="1" fontId="15" fillId="0" borderId="39" xfId="0" applyNumberFormat="1" applyFont="1" applyFill="1" applyBorder="1" applyAlignment="1">
      <alignment horizontal="center" vertical="center" wrapText="1"/>
    </xf>
    <xf numFmtId="49" fontId="15" fillId="0" borderId="43" xfId="0" applyNumberFormat="1" applyFont="1" applyFill="1" applyBorder="1" applyAlignment="1">
      <alignment horizontal="left" vertical="center" wrapText="1"/>
    </xf>
    <xf numFmtId="49" fontId="15" fillId="0" borderId="37" xfId="0" applyNumberFormat="1" applyFont="1" applyFill="1" applyBorder="1" applyAlignment="1">
      <alignment horizontal="left" vertical="center" wrapText="1"/>
    </xf>
    <xf numFmtId="0" fontId="15" fillId="0" borderId="34" xfId="0" applyFont="1" applyFill="1" applyBorder="1" applyAlignment="1">
      <alignment horizontal="left" vertical="center" wrapText="1"/>
    </xf>
    <xf numFmtId="1" fontId="15" fillId="0" borderId="37" xfId="0" applyNumberFormat="1" applyFont="1" applyFill="1" applyBorder="1" applyAlignment="1">
      <alignment horizontal="center" vertical="center" wrapText="1"/>
    </xf>
    <xf numFmtId="2" fontId="15" fillId="0" borderId="39" xfId="0" applyNumberFormat="1" applyFont="1" applyFill="1" applyBorder="1" applyAlignment="1">
      <alignment horizontal="center" vertical="center" wrapText="1"/>
    </xf>
    <xf numFmtId="2" fontId="15" fillId="0" borderId="36" xfId="0" applyNumberFormat="1" applyFont="1" applyFill="1" applyBorder="1" applyAlignment="1">
      <alignment horizontal="center" vertical="center" wrapText="1"/>
    </xf>
    <xf numFmtId="2" fontId="15" fillId="0" borderId="34" xfId="0" applyNumberFormat="1" applyFont="1" applyFill="1" applyBorder="1" applyAlignment="1">
      <alignment horizontal="center" vertical="center" wrapText="1"/>
    </xf>
    <xf numFmtId="49" fontId="15" fillId="0" borderId="34" xfId="0" applyNumberFormat="1" applyFont="1" applyFill="1" applyBorder="1" applyAlignment="1">
      <alignment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vertical="center" wrapText="1"/>
    </xf>
    <xf numFmtId="1" fontId="15" fillId="0" borderId="29" xfId="0" applyNumberFormat="1" applyFont="1" applyFill="1" applyBorder="1" applyAlignment="1">
      <alignment horizontal="center" vertical="center" wrapText="1"/>
    </xf>
    <xf numFmtId="1" fontId="15" fillId="0" borderId="25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49" fontId="15" fillId="0" borderId="17" xfId="0" applyNumberFormat="1" applyFont="1" applyFill="1" applyBorder="1" applyAlignment="1">
      <alignment horizontal="left" vertical="center" wrapText="1"/>
    </xf>
    <xf numFmtId="1" fontId="15" fillId="0" borderId="17" xfId="0" applyNumberFormat="1" applyFont="1" applyFill="1" applyBorder="1" applyAlignment="1">
      <alignment horizontal="center" vertical="center" wrapText="1"/>
    </xf>
    <xf numFmtId="2" fontId="15" fillId="0" borderId="29" xfId="0" applyNumberFormat="1" applyFont="1" applyFill="1" applyBorder="1" applyAlignment="1">
      <alignment horizontal="center" vertical="center" wrapText="1"/>
    </xf>
    <xf numFmtId="2" fontId="15" fillId="0" borderId="25" xfId="0" applyNumberFormat="1" applyFont="1" applyFill="1" applyBorder="1" applyAlignment="1">
      <alignment horizontal="center" vertical="center" wrapText="1"/>
    </xf>
    <xf numFmtId="2" fontId="15" fillId="0" borderId="18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49" fontId="15" fillId="0" borderId="32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15" fillId="0" borderId="31" xfId="0" applyNumberFormat="1" applyFont="1" applyFill="1" applyBorder="1" applyAlignment="1">
      <alignment horizontal="left" vertical="center" wrapText="1"/>
    </xf>
    <xf numFmtId="49" fontId="15" fillId="0" borderId="9" xfId="0" applyNumberFormat="1" applyFont="1" applyFill="1" applyBorder="1" applyAlignment="1">
      <alignment horizontal="left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32" xfId="0" applyNumberFormat="1" applyFont="1" applyFill="1" applyBorder="1" applyAlignment="1">
      <alignment horizontal="center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vertical="center" wrapText="1"/>
    </xf>
    <xf numFmtId="49" fontId="15" fillId="0" borderId="11" xfId="0" applyNumberFormat="1" applyFont="1" applyFill="1" applyBorder="1" applyAlignment="1">
      <alignment horizontal="left" vertical="center" wrapText="1"/>
    </xf>
    <xf numFmtId="49" fontId="15" fillId="0" borderId="13" xfId="0" applyNumberFormat="1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vertical="center" wrapText="1"/>
    </xf>
    <xf numFmtId="0" fontId="15" fillId="0" borderId="27" xfId="0" applyFont="1" applyFill="1" applyBorder="1" applyAlignment="1">
      <alignment horizontal="center" vertical="center" wrapText="1"/>
    </xf>
    <xf numFmtId="1" fontId="15" fillId="0" borderId="28" xfId="0" applyNumberFormat="1" applyFont="1" applyFill="1" applyBorder="1" applyAlignment="1">
      <alignment horizontal="center" vertical="center" wrapText="1"/>
    </xf>
    <xf numFmtId="49" fontId="15" fillId="0" borderId="24" xfId="0" applyNumberFormat="1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vertical="center" wrapText="1"/>
    </xf>
    <xf numFmtId="1" fontId="15" fillId="0" borderId="31" xfId="0" applyNumberFormat="1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left" vertical="center" wrapText="1"/>
    </xf>
    <xf numFmtId="49" fontId="15" fillId="0" borderId="43" xfId="0" applyNumberFormat="1" applyFont="1" applyFill="1" applyBorder="1" applyAlignment="1">
      <alignment vertical="center" wrapText="1"/>
    </xf>
    <xf numFmtId="0" fontId="15" fillId="0" borderId="36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center" vertical="center" wrapText="1"/>
    </xf>
    <xf numFmtId="1" fontId="2" fillId="0" borderId="39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Fill="1" applyBorder="1" applyAlignment="1">
      <alignment horizontal="center" vertical="center" wrapText="1"/>
    </xf>
    <xf numFmtId="0" fontId="17" fillId="0" borderId="43" xfId="0" applyFont="1" applyFill="1" applyBorder="1" applyAlignment="1">
      <alignment horizontal="left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vertical="center" wrapText="1"/>
    </xf>
    <xf numFmtId="49" fontId="15" fillId="0" borderId="36" xfId="0" applyNumberFormat="1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29" xfId="0" applyNumberFormat="1" applyFont="1" applyFill="1" applyBorder="1" applyAlignment="1">
      <alignment horizontal="center" vertical="center" wrapText="1"/>
    </xf>
    <xf numFmtId="1" fontId="2" fillId="0" borderId="25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30" xfId="0" applyNumberFormat="1" applyFont="1" applyFill="1" applyBorder="1" applyAlignment="1">
      <alignment horizontal="center" vertical="center" wrapText="1"/>
    </xf>
    <xf numFmtId="49" fontId="15" fillId="0" borderId="40" xfId="0" applyNumberFormat="1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2" xfId="0" applyNumberFormat="1" applyFont="1" applyFill="1" applyBorder="1" applyAlignment="1">
      <alignment horizontal="center" vertical="center" wrapText="1"/>
    </xf>
    <xf numFmtId="49" fontId="15" fillId="0" borderId="38" xfId="0" applyNumberFormat="1" applyFont="1" applyFill="1" applyBorder="1" applyAlignment="1">
      <alignment horizontal="left" vertical="center" wrapText="1"/>
    </xf>
    <xf numFmtId="49" fontId="15" fillId="0" borderId="28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1" fontId="2" fillId="0" borderId="31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2" fontId="14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49" fontId="6" fillId="0" borderId="4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/>
    </xf>
    <xf numFmtId="49" fontId="3" fillId="0" borderId="5" xfId="0" applyNumberFormat="1" applyFont="1" applyFill="1" applyBorder="1" applyAlignment="1">
      <alignment vertical="center"/>
    </xf>
    <xf numFmtId="49" fontId="7" fillId="0" borderId="5" xfId="0" applyNumberFormat="1" applyFont="1" applyFill="1" applyBorder="1" applyAlignment="1">
      <alignment vertical="center"/>
    </xf>
    <xf numFmtId="2" fontId="14" fillId="0" borderId="5" xfId="0" applyNumberFormat="1" applyFont="1" applyFill="1" applyBorder="1" applyAlignment="1">
      <alignment vertical="center"/>
    </xf>
    <xf numFmtId="1" fontId="14" fillId="0" borderId="5" xfId="0" applyNumberFormat="1" applyFont="1" applyFill="1" applyBorder="1" applyAlignment="1">
      <alignment vertical="center"/>
    </xf>
    <xf numFmtId="2" fontId="3" fillId="0" borderId="6" xfId="0" applyNumberFormat="1" applyFont="1" applyFill="1" applyBorder="1" applyAlignment="1">
      <alignment horizontal="righ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1" fillId="0" borderId="22" xfId="0" applyNumberFormat="1" applyFont="1" applyFill="1" applyBorder="1" applyAlignment="1">
      <alignment vertical="center"/>
    </xf>
    <xf numFmtId="49" fontId="13" fillId="0" borderId="7" xfId="0" applyNumberFormat="1" applyFont="1" applyFill="1" applyBorder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/>
    </xf>
    <xf numFmtId="49" fontId="3" fillId="0" borderId="7" xfId="0" applyNumberFormat="1" applyFont="1" applyFill="1" applyBorder="1" applyAlignment="1">
      <alignment vertical="center"/>
    </xf>
    <xf numFmtId="49" fontId="7" fillId="0" borderId="7" xfId="0" applyNumberFormat="1" applyFont="1" applyFill="1" applyBorder="1" applyAlignment="1">
      <alignment vertical="center"/>
    </xf>
    <xf numFmtId="2" fontId="14" fillId="0" borderId="7" xfId="0" applyNumberFormat="1" applyFont="1" applyFill="1" applyBorder="1" applyAlignment="1">
      <alignment vertical="center"/>
    </xf>
    <xf numFmtId="1" fontId="14" fillId="0" borderId="7" xfId="0" applyNumberFormat="1" applyFont="1" applyFill="1" applyBorder="1" applyAlignment="1">
      <alignment vertical="center"/>
    </xf>
    <xf numFmtId="2" fontId="3" fillId="0" borderId="12" xfId="0" applyNumberFormat="1" applyFont="1" applyFill="1" applyBorder="1" applyAlignment="1">
      <alignment horizontal="right" vertical="center" wrapText="1"/>
    </xf>
    <xf numFmtId="49" fontId="3" fillId="0" borderId="9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49" fontId="7" fillId="0" borderId="42" xfId="0" applyNumberFormat="1" applyFont="1" applyFill="1" applyBorder="1" applyAlignment="1">
      <alignment horizontal="center" vertical="center" shrinkToFit="1"/>
    </xf>
    <xf numFmtId="2" fontId="7" fillId="0" borderId="56" xfId="0" applyNumberFormat="1" applyFont="1" applyFill="1" applyBorder="1" applyAlignment="1">
      <alignment horizontal="center" vertical="center"/>
    </xf>
    <xf numFmtId="1" fontId="7" fillId="0" borderId="42" xfId="0" applyNumberFormat="1" applyFont="1" applyFill="1" applyBorder="1" applyAlignment="1">
      <alignment horizontal="center" vertical="center"/>
    </xf>
    <xf numFmtId="2" fontId="16" fillId="0" borderId="4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1" fontId="7" fillId="0" borderId="20" xfId="0" applyNumberFormat="1" applyFont="1" applyBorder="1" applyAlignment="1">
      <alignment horizontal="center" vertical="center"/>
    </xf>
    <xf numFmtId="2" fontId="7" fillId="0" borderId="46" xfId="0" applyNumberFormat="1" applyFont="1" applyBorder="1" applyAlignment="1">
      <alignment horizontal="center" vertical="center"/>
    </xf>
    <xf numFmtId="2" fontId="7" fillId="0" borderId="45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vertical="center"/>
    </xf>
    <xf numFmtId="2" fontId="14" fillId="0" borderId="3" xfId="0" applyNumberFormat="1" applyFont="1" applyBorder="1" applyAlignment="1">
      <alignment vertical="center"/>
    </xf>
    <xf numFmtId="1" fontId="14" fillId="0" borderId="3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vertical="center"/>
    </xf>
    <xf numFmtId="49" fontId="7" fillId="0" borderId="11" xfId="0" applyNumberFormat="1" applyFont="1" applyBorder="1" applyAlignment="1">
      <alignment vertical="center"/>
    </xf>
    <xf numFmtId="2" fontId="14" fillId="0" borderId="11" xfId="0" applyNumberFormat="1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2" fontId="14" fillId="0" borderId="0" xfId="0" applyNumberFormat="1" applyFont="1" applyBorder="1" applyAlignment="1">
      <alignment vertical="center"/>
    </xf>
    <xf numFmtId="1" fontId="14" fillId="0" borderId="0" xfId="0" applyNumberFormat="1" applyFont="1" applyBorder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" fontId="0" fillId="0" borderId="0" xfId="0" applyNumberForma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vertical="center"/>
    </xf>
    <xf numFmtId="2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2" fontId="0" fillId="0" borderId="0" xfId="0" applyNumberFormat="1" applyAlignment="1">
      <alignment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left" vertical="center" wrapText="1"/>
    </xf>
    <xf numFmtId="1" fontId="15" fillId="0" borderId="33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0" fontId="15" fillId="0" borderId="57" xfId="0" applyFont="1" applyFill="1" applyBorder="1" applyAlignment="1">
      <alignment horizontal="left" vertical="center" wrapText="1"/>
    </xf>
    <xf numFmtId="1" fontId="15" fillId="0" borderId="21" xfId="0" applyNumberFormat="1" applyFont="1" applyFill="1" applyBorder="1" applyAlignment="1">
      <alignment horizontal="center" vertical="center" wrapText="1" shrinkToFit="1"/>
    </xf>
    <xf numFmtId="49" fontId="15" fillId="0" borderId="33" xfId="0" applyNumberFormat="1" applyFont="1" applyFill="1" applyBorder="1" applyAlignment="1">
      <alignment horizontal="center" vertical="center" wrapText="1"/>
    </xf>
    <xf numFmtId="2" fontId="15" fillId="0" borderId="44" xfId="0" applyNumberFormat="1" applyFont="1" applyFill="1" applyBorder="1" applyAlignment="1">
      <alignment horizontal="center" vertical="center" wrapText="1"/>
    </xf>
    <xf numFmtId="1" fontId="15" fillId="0" borderId="21" xfId="0" applyNumberFormat="1" applyFont="1" applyFill="1" applyBorder="1" applyAlignment="1">
      <alignment horizontal="center" vertical="center" wrapText="1"/>
    </xf>
    <xf numFmtId="2" fontId="15" fillId="0" borderId="33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15" fillId="0" borderId="32" xfId="0" applyNumberFormat="1" applyFont="1" applyFill="1" applyBorder="1" applyAlignment="1">
      <alignment horizontal="center" vertical="center" wrapText="1"/>
    </xf>
    <xf numFmtId="0" fontId="2" fillId="0" borderId="36" xfId="0" applyNumberFormat="1" applyFont="1" applyFill="1" applyBorder="1" applyAlignment="1">
      <alignment horizontal="center" vertical="center" wrapText="1"/>
    </xf>
    <xf numFmtId="0" fontId="2" fillId="0" borderId="26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49" fontId="2" fillId="0" borderId="26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/>
    </xf>
    <xf numFmtId="49" fontId="15" fillId="0" borderId="55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center" wrapText="1"/>
    </xf>
    <xf numFmtId="49" fontId="15" fillId="0" borderId="25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left" vertical="center" wrapText="1"/>
    </xf>
    <xf numFmtId="1" fontId="2" fillId="0" borderId="26" xfId="0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vertical="center" wrapText="1"/>
    </xf>
    <xf numFmtId="49" fontId="2" fillId="0" borderId="24" xfId="0" applyNumberFormat="1" applyFont="1" applyFill="1" applyBorder="1" applyAlignment="1">
      <alignment vertical="center" wrapText="1"/>
    </xf>
    <xf numFmtId="0" fontId="17" fillId="0" borderId="11" xfId="0" applyFont="1" applyFill="1" applyBorder="1" applyAlignment="1">
      <alignment horizontal="left" vertical="center" wrapText="1"/>
    </xf>
    <xf numFmtId="49" fontId="2" fillId="0" borderId="36" xfId="0" applyNumberFormat="1" applyFont="1" applyFill="1" applyBorder="1" applyAlignment="1">
      <alignment horizontal="center" vertical="center" wrapText="1"/>
    </xf>
    <xf numFmtId="2" fontId="15" fillId="4" borderId="0" xfId="0" applyNumberFormat="1" applyFont="1" applyFill="1" applyAlignment="1">
      <alignment horizontal="center" vertical="center"/>
    </xf>
    <xf numFmtId="0" fontId="15" fillId="3" borderId="14" xfId="0" applyFont="1" applyFill="1" applyBorder="1" applyAlignment="1">
      <alignment vertical="center" wrapText="1"/>
    </xf>
    <xf numFmtId="49" fontId="15" fillId="3" borderId="43" xfId="0" applyNumberFormat="1" applyFont="1" applyFill="1" applyBorder="1" applyAlignment="1">
      <alignment horizontal="left" vertical="center" wrapText="1"/>
    </xf>
    <xf numFmtId="49" fontId="15" fillId="3" borderId="37" xfId="0" applyNumberFormat="1" applyFont="1" applyFill="1" applyBorder="1" applyAlignment="1">
      <alignment horizontal="left" vertical="center" wrapText="1"/>
    </xf>
    <xf numFmtId="1" fontId="15" fillId="3" borderId="14" xfId="0" applyNumberFormat="1" applyFont="1" applyFill="1" applyBorder="1" applyAlignment="1">
      <alignment horizontal="center" vertical="center" wrapText="1"/>
    </xf>
    <xf numFmtId="2" fontId="15" fillId="3" borderId="39" xfId="0" applyNumberFormat="1" applyFont="1" applyFill="1" applyBorder="1" applyAlignment="1">
      <alignment horizontal="center" vertical="center" wrapText="1"/>
    </xf>
    <xf numFmtId="2" fontId="15" fillId="3" borderId="36" xfId="0" applyNumberFormat="1" applyFont="1" applyFill="1" applyBorder="1" applyAlignment="1">
      <alignment horizontal="center" vertical="center" wrapText="1"/>
    </xf>
    <xf numFmtId="1" fontId="15" fillId="3" borderId="37" xfId="0" applyNumberFormat="1" applyFont="1" applyFill="1" applyBorder="1" applyAlignment="1">
      <alignment horizontal="center" vertical="center" wrapText="1"/>
    </xf>
    <xf numFmtId="2" fontId="15" fillId="3" borderId="34" xfId="0" applyNumberFormat="1" applyFont="1" applyFill="1" applyBorder="1" applyAlignment="1">
      <alignment horizontal="center" vertical="center" wrapText="1"/>
    </xf>
    <xf numFmtId="2" fontId="15" fillId="3" borderId="0" xfId="0" applyNumberFormat="1" applyFont="1" applyFill="1" applyAlignment="1">
      <alignment horizontal="center" vertical="center"/>
    </xf>
    <xf numFmtId="0" fontId="15" fillId="3" borderId="37" xfId="0" applyFont="1" applyFill="1" applyBorder="1" applyAlignment="1">
      <alignment vertical="center" wrapText="1"/>
    </xf>
    <xf numFmtId="0" fontId="15" fillId="3" borderId="17" xfId="0" applyFont="1" applyFill="1" applyBorder="1" applyAlignment="1">
      <alignment vertical="center" wrapText="1"/>
    </xf>
    <xf numFmtId="49" fontId="15" fillId="3" borderId="3" xfId="0" applyNumberFormat="1" applyFont="1" applyFill="1" applyBorder="1" applyAlignment="1">
      <alignment horizontal="left" vertical="center" wrapText="1"/>
    </xf>
    <xf numFmtId="49" fontId="15" fillId="3" borderId="17" xfId="0" applyNumberFormat="1" applyFont="1" applyFill="1" applyBorder="1" applyAlignment="1">
      <alignment horizontal="left" vertical="center" wrapText="1"/>
    </xf>
    <xf numFmtId="2" fontId="15" fillId="3" borderId="29" xfId="0" applyNumberFormat="1" applyFont="1" applyFill="1" applyBorder="1" applyAlignment="1">
      <alignment horizontal="center" vertical="center" wrapText="1"/>
    </xf>
    <xf numFmtId="2" fontId="15" fillId="3" borderId="25" xfId="0" applyNumberFormat="1" applyFont="1" applyFill="1" applyBorder="1" applyAlignment="1">
      <alignment horizontal="center" vertical="center" wrapText="1"/>
    </xf>
    <xf numFmtId="1" fontId="15" fillId="3" borderId="17" xfId="0" applyNumberFormat="1" applyFont="1" applyFill="1" applyBorder="1" applyAlignment="1">
      <alignment horizontal="center" vertical="center" wrapText="1"/>
    </xf>
    <xf numFmtId="2" fontId="15" fillId="3" borderId="18" xfId="0" applyNumberFormat="1" applyFont="1" applyFill="1" applyBorder="1" applyAlignment="1">
      <alignment horizontal="center" vertical="center" wrapText="1"/>
    </xf>
    <xf numFmtId="1" fontId="2" fillId="3" borderId="39" xfId="0" applyNumberFormat="1" applyFont="1" applyFill="1" applyBorder="1" applyAlignment="1">
      <alignment horizontal="center" vertical="center" wrapText="1"/>
    </xf>
    <xf numFmtId="1" fontId="2" fillId="3" borderId="36" xfId="0" applyNumberFormat="1" applyFont="1" applyFill="1" applyBorder="1" applyAlignment="1">
      <alignment horizontal="center" vertical="center" wrapText="1"/>
    </xf>
    <xf numFmtId="49" fontId="2" fillId="3" borderId="37" xfId="0" applyNumberFormat="1" applyFont="1" applyFill="1" applyBorder="1" applyAlignment="1">
      <alignment horizontal="left" vertical="center" wrapText="1"/>
    </xf>
    <xf numFmtId="49" fontId="15" fillId="3" borderId="38" xfId="0" applyNumberFormat="1" applyFont="1" applyFill="1" applyBorder="1" applyAlignment="1">
      <alignment horizontal="left" vertical="center" wrapText="1"/>
    </xf>
    <xf numFmtId="1" fontId="2" fillId="3" borderId="37" xfId="0" applyNumberFormat="1" applyFont="1" applyFill="1" applyBorder="1" applyAlignment="1">
      <alignment horizontal="center" vertical="center" wrapText="1"/>
    </xf>
    <xf numFmtId="49" fontId="2" fillId="3" borderId="34" xfId="0" applyNumberFormat="1" applyFont="1" applyFill="1" applyBorder="1" applyAlignment="1">
      <alignment vertical="center" wrapText="1"/>
    </xf>
    <xf numFmtId="1" fontId="2" fillId="3" borderId="29" xfId="0" applyNumberFormat="1" applyFont="1" applyFill="1" applyBorder="1" applyAlignment="1">
      <alignment horizontal="center" vertical="center" wrapText="1"/>
    </xf>
    <xf numFmtId="1" fontId="2" fillId="3" borderId="25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left" vertical="center" wrapText="1"/>
    </xf>
    <xf numFmtId="49" fontId="15" fillId="3" borderId="28" xfId="0" applyNumberFormat="1" applyFont="1" applyFill="1" applyBorder="1" applyAlignment="1">
      <alignment horizontal="left" vertical="center" wrapText="1"/>
    </xf>
    <xf numFmtId="1" fontId="2" fillId="3" borderId="17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vertical="center" wrapText="1"/>
    </xf>
    <xf numFmtId="1" fontId="2" fillId="3" borderId="30" xfId="0" applyNumberFormat="1" applyFont="1" applyFill="1" applyBorder="1" applyAlignment="1">
      <alignment horizontal="center" vertical="center" wrapText="1"/>
    </xf>
    <xf numFmtId="49" fontId="2" fillId="3" borderId="26" xfId="0" applyNumberFormat="1" applyFont="1" applyFill="1" applyBorder="1" applyAlignment="1">
      <alignment horizontal="center" vertical="center" wrapText="1"/>
    </xf>
    <xf numFmtId="49" fontId="15" fillId="3" borderId="11" xfId="0" applyNumberFormat="1" applyFont="1" applyFill="1" applyBorder="1" applyAlignment="1">
      <alignment horizontal="left" vertical="center" wrapText="1"/>
    </xf>
    <xf numFmtId="49" fontId="2" fillId="3" borderId="14" xfId="0" applyNumberFormat="1" applyFont="1" applyFill="1" applyBorder="1" applyAlignment="1">
      <alignment horizontal="left" vertical="center" wrapText="1"/>
    </xf>
    <xf numFmtId="49" fontId="15" fillId="3" borderId="40" xfId="0" applyNumberFormat="1" applyFont="1" applyFill="1" applyBorder="1" applyAlignment="1">
      <alignment horizontal="left" vertical="center" wrapText="1"/>
    </xf>
    <xf numFmtId="1" fontId="2" fillId="3" borderId="14" xfId="0" applyNumberFormat="1" applyFont="1" applyFill="1" applyBorder="1" applyAlignment="1">
      <alignment horizontal="center" vertical="center" wrapText="1"/>
    </xf>
    <xf numFmtId="2" fontId="15" fillId="3" borderId="30" xfId="0" applyNumberFormat="1" applyFont="1" applyFill="1" applyBorder="1" applyAlignment="1">
      <alignment horizontal="center" vertical="center" wrapText="1"/>
    </xf>
    <xf numFmtId="2" fontId="15" fillId="3" borderId="26" xfId="0" applyNumberFormat="1" applyFont="1" applyFill="1" applyBorder="1" applyAlignment="1">
      <alignment horizontal="center" vertical="center" wrapText="1"/>
    </xf>
    <xf numFmtId="2" fontId="15" fillId="3" borderId="13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vertical="center" wrapText="1"/>
    </xf>
    <xf numFmtId="0" fontId="17" fillId="3" borderId="11" xfId="0" applyFont="1" applyFill="1" applyBorder="1" applyAlignment="1">
      <alignment horizontal="left" vertical="center" wrapText="1"/>
    </xf>
    <xf numFmtId="49" fontId="15" fillId="3" borderId="14" xfId="0" applyNumberFormat="1" applyFont="1" applyFill="1" applyBorder="1" applyAlignment="1">
      <alignment horizontal="left" vertical="center" wrapText="1"/>
    </xf>
    <xf numFmtId="0" fontId="2" fillId="3" borderId="36" xfId="0" applyNumberFormat="1" applyFont="1" applyFill="1" applyBorder="1" applyAlignment="1">
      <alignment horizontal="center" vertical="center" wrapText="1"/>
    </xf>
    <xf numFmtId="0" fontId="17" fillId="3" borderId="43" xfId="0" applyFont="1" applyFill="1" applyBorder="1" applyAlignment="1">
      <alignment horizontal="left" vertical="center" wrapText="1"/>
    </xf>
    <xf numFmtId="0" fontId="2" fillId="3" borderId="25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5" fillId="3" borderId="31" xfId="0" applyFont="1" applyFill="1" applyBorder="1" applyAlignment="1">
      <alignment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0" fontId="2" fillId="3" borderId="32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 wrapText="1"/>
    </xf>
    <xf numFmtId="49" fontId="15" fillId="3" borderId="3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1" fontId="2" fillId="3" borderId="31" xfId="0" applyNumberFormat="1" applyFont="1" applyFill="1" applyBorder="1" applyAlignment="1">
      <alignment horizontal="center" vertical="center" wrapText="1"/>
    </xf>
    <xf numFmtId="2" fontId="15" fillId="3" borderId="2" xfId="0" applyNumberFormat="1" applyFont="1" applyFill="1" applyBorder="1" applyAlignment="1">
      <alignment horizontal="center" vertical="center" wrapText="1"/>
    </xf>
    <xf numFmtId="2" fontId="15" fillId="3" borderId="32" xfId="0" applyNumberFormat="1" applyFont="1" applyFill="1" applyBorder="1" applyAlignment="1">
      <alignment horizontal="center" vertical="center" wrapText="1"/>
    </xf>
    <xf numFmtId="1" fontId="15" fillId="3" borderId="31" xfId="0" applyNumberFormat="1" applyFont="1" applyFill="1" applyBorder="1" applyAlignment="1">
      <alignment horizontal="center" vertical="center" wrapText="1"/>
    </xf>
    <xf numFmtId="2" fontId="15" fillId="3" borderId="9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15" fillId="3" borderId="35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5" fillId="4" borderId="37" xfId="0" applyFont="1" applyFill="1" applyBorder="1" applyAlignment="1">
      <alignment vertical="center" wrapText="1"/>
    </xf>
    <xf numFmtId="1" fontId="15" fillId="4" borderId="39" xfId="0" applyNumberFormat="1" applyFont="1" applyFill="1" applyBorder="1" applyAlignment="1">
      <alignment horizontal="center" vertical="center" wrapText="1"/>
    </xf>
    <xf numFmtId="1" fontId="15" fillId="4" borderId="36" xfId="0" applyNumberFormat="1" applyFont="1" applyFill="1" applyBorder="1" applyAlignment="1">
      <alignment horizontal="center" vertical="center" wrapText="1"/>
    </xf>
    <xf numFmtId="49" fontId="15" fillId="4" borderId="43" xfId="0" applyNumberFormat="1" applyFont="1" applyFill="1" applyBorder="1" applyAlignment="1">
      <alignment horizontal="left" vertical="center" wrapText="1"/>
    </xf>
    <xf numFmtId="49" fontId="15" fillId="4" borderId="37" xfId="0" applyNumberFormat="1" applyFont="1" applyFill="1" applyBorder="1" applyAlignment="1">
      <alignment horizontal="left" vertical="center" wrapText="1"/>
    </xf>
    <xf numFmtId="0" fontId="15" fillId="4" borderId="34" xfId="0" applyFont="1" applyFill="1" applyBorder="1" applyAlignment="1">
      <alignment horizontal="left" vertical="center" wrapText="1"/>
    </xf>
    <xf numFmtId="1" fontId="15" fillId="4" borderId="37" xfId="0" applyNumberFormat="1" applyFont="1" applyFill="1" applyBorder="1" applyAlignment="1">
      <alignment horizontal="center" vertical="center" wrapText="1"/>
    </xf>
    <xf numFmtId="2" fontId="15" fillId="4" borderId="39" xfId="0" applyNumberFormat="1" applyFont="1" applyFill="1" applyBorder="1" applyAlignment="1">
      <alignment horizontal="center" vertical="center" wrapText="1"/>
    </xf>
    <xf numFmtId="2" fontId="15" fillId="4" borderId="36" xfId="0" applyNumberFormat="1" applyFont="1" applyFill="1" applyBorder="1" applyAlignment="1">
      <alignment horizontal="center" vertical="center" wrapText="1"/>
    </xf>
    <xf numFmtId="2" fontId="15" fillId="4" borderId="34" xfId="0" applyNumberFormat="1" applyFont="1" applyFill="1" applyBorder="1" applyAlignment="1">
      <alignment horizontal="center" vertical="center" wrapText="1"/>
    </xf>
    <xf numFmtId="49" fontId="15" fillId="4" borderId="34" xfId="0" applyNumberFormat="1" applyFont="1" applyFill="1" applyBorder="1" applyAlignment="1">
      <alignment vertical="center" wrapText="1"/>
    </xf>
    <xf numFmtId="0" fontId="15" fillId="4" borderId="31" xfId="0" applyFont="1" applyFill="1" applyBorder="1" applyAlignment="1">
      <alignment vertical="center" wrapText="1"/>
    </xf>
    <xf numFmtId="1" fontId="15" fillId="4" borderId="2" xfId="0" applyNumberFormat="1" applyFont="1" applyFill="1" applyBorder="1" applyAlignment="1">
      <alignment horizontal="center" vertical="center" wrapText="1"/>
    </xf>
    <xf numFmtId="1" fontId="15" fillId="4" borderId="32" xfId="0" applyNumberFormat="1" applyFont="1" applyFill="1" applyBorder="1" applyAlignment="1">
      <alignment horizontal="center" vertical="center" wrapText="1"/>
    </xf>
    <xf numFmtId="49" fontId="15" fillId="4" borderId="0" xfId="0" applyNumberFormat="1" applyFont="1" applyFill="1" applyBorder="1" applyAlignment="1">
      <alignment horizontal="left" vertical="center" wrapText="1"/>
    </xf>
    <xf numFmtId="49" fontId="15" fillId="4" borderId="31" xfId="0" applyNumberFormat="1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1" fontId="15" fillId="4" borderId="31" xfId="0" applyNumberFormat="1" applyFont="1" applyFill="1" applyBorder="1" applyAlignment="1">
      <alignment horizontal="center" vertical="center" wrapText="1"/>
    </xf>
    <xf numFmtId="2" fontId="15" fillId="4" borderId="2" xfId="0" applyNumberFormat="1" applyFont="1" applyFill="1" applyBorder="1" applyAlignment="1">
      <alignment horizontal="center" vertical="center" wrapText="1"/>
    </xf>
    <xf numFmtId="2" fontId="15" fillId="4" borderId="32" xfId="0" applyNumberFormat="1" applyFont="1" applyFill="1" applyBorder="1" applyAlignment="1">
      <alignment horizontal="center" vertical="center" wrapText="1"/>
    </xf>
    <xf numFmtId="2" fontId="15" fillId="4" borderId="9" xfId="0" applyNumberFormat="1" applyFont="1" applyFill="1" applyBorder="1" applyAlignment="1">
      <alignment horizontal="center" vertical="center" wrapText="1"/>
    </xf>
    <xf numFmtId="49" fontId="15" fillId="4" borderId="9" xfId="0" applyNumberFormat="1" applyFont="1" applyFill="1" applyBorder="1" applyAlignment="1">
      <alignment vertical="center" wrapText="1"/>
    </xf>
    <xf numFmtId="0" fontId="15" fillId="4" borderId="17" xfId="0" applyFont="1" applyFill="1" applyBorder="1" applyAlignment="1">
      <alignment vertical="center" wrapText="1"/>
    </xf>
    <xf numFmtId="1" fontId="15" fillId="4" borderId="29" xfId="0" applyNumberFormat="1" applyFont="1" applyFill="1" applyBorder="1" applyAlignment="1">
      <alignment horizontal="center" vertical="center" wrapText="1"/>
    </xf>
    <xf numFmtId="1" fontId="15" fillId="4" borderId="25" xfId="0" applyNumberFormat="1" applyFont="1" applyFill="1" applyBorder="1" applyAlignment="1">
      <alignment horizontal="center" vertical="center" wrapText="1"/>
    </xf>
    <xf numFmtId="49" fontId="15" fillId="4" borderId="3" xfId="0" applyNumberFormat="1" applyFont="1" applyFill="1" applyBorder="1" applyAlignment="1">
      <alignment horizontal="left" vertical="center" wrapText="1"/>
    </xf>
    <xf numFmtId="49" fontId="15" fillId="4" borderId="17" xfId="0" applyNumberFormat="1" applyFont="1" applyFill="1" applyBorder="1" applyAlignment="1">
      <alignment horizontal="left" vertical="center" wrapText="1"/>
    </xf>
    <xf numFmtId="0" fontId="15" fillId="4" borderId="18" xfId="0" applyFont="1" applyFill="1" applyBorder="1" applyAlignment="1">
      <alignment horizontal="left" vertical="center" wrapText="1"/>
    </xf>
    <xf numFmtId="1" fontId="15" fillId="4" borderId="17" xfId="0" applyNumberFormat="1" applyFont="1" applyFill="1" applyBorder="1" applyAlignment="1">
      <alignment horizontal="center" vertical="center" wrapText="1"/>
    </xf>
    <xf numFmtId="2" fontId="15" fillId="4" borderId="29" xfId="0" applyNumberFormat="1" applyFont="1" applyFill="1" applyBorder="1" applyAlignment="1">
      <alignment horizontal="center" vertical="center" wrapText="1"/>
    </xf>
    <xf numFmtId="2" fontId="15" fillId="4" borderId="25" xfId="0" applyNumberFormat="1" applyFont="1" applyFill="1" applyBorder="1" applyAlignment="1">
      <alignment horizontal="center" vertical="center" wrapText="1"/>
    </xf>
    <xf numFmtId="2" fontId="15" fillId="4" borderId="18" xfId="0" applyNumberFormat="1" applyFont="1" applyFill="1" applyBorder="1" applyAlignment="1">
      <alignment horizontal="center" vertical="center" wrapText="1"/>
    </xf>
    <xf numFmtId="49" fontId="15" fillId="4" borderId="18" xfId="0" applyNumberFormat="1" applyFont="1" applyFill="1" applyBorder="1" applyAlignment="1">
      <alignment vertical="center" wrapText="1"/>
    </xf>
    <xf numFmtId="49" fontId="15" fillId="4" borderId="24" xfId="0" applyNumberFormat="1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vertical="center" wrapText="1"/>
    </xf>
    <xf numFmtId="1" fontId="15" fillId="4" borderId="30" xfId="0" applyNumberFormat="1" applyFont="1" applyFill="1" applyBorder="1" applyAlignment="1">
      <alignment horizontal="center" vertical="center" wrapText="1"/>
    </xf>
    <xf numFmtId="1" fontId="15" fillId="4" borderId="26" xfId="0" applyNumberFormat="1" applyFont="1" applyFill="1" applyBorder="1" applyAlignment="1">
      <alignment horizontal="center" vertical="center" wrapText="1"/>
    </xf>
    <xf numFmtId="49" fontId="15" fillId="4" borderId="11" xfId="0" applyNumberFormat="1" applyFont="1" applyFill="1" applyBorder="1" applyAlignment="1">
      <alignment horizontal="left" vertical="center" wrapText="1"/>
    </xf>
    <xf numFmtId="49" fontId="15" fillId="4" borderId="14" xfId="0" applyNumberFormat="1" applyFont="1" applyFill="1" applyBorder="1" applyAlignment="1">
      <alignment horizontal="left" vertical="center" wrapText="1"/>
    </xf>
    <xf numFmtId="49" fontId="15" fillId="4" borderId="26" xfId="0" applyNumberFormat="1" applyFont="1" applyFill="1" applyBorder="1" applyAlignment="1">
      <alignment horizontal="left" vertical="center" wrapText="1"/>
    </xf>
    <xf numFmtId="1" fontId="15" fillId="4" borderId="40" xfId="0" applyNumberFormat="1" applyFont="1" applyFill="1" applyBorder="1" applyAlignment="1">
      <alignment horizontal="center" vertical="center" wrapText="1"/>
    </xf>
    <xf numFmtId="2" fontId="15" fillId="4" borderId="30" xfId="0" applyNumberFormat="1" applyFont="1" applyFill="1" applyBorder="1" applyAlignment="1">
      <alignment horizontal="center" vertical="center" wrapText="1"/>
    </xf>
    <xf numFmtId="2" fontId="15" fillId="4" borderId="26" xfId="0" applyNumberFormat="1" applyFont="1" applyFill="1" applyBorder="1" applyAlignment="1">
      <alignment horizontal="center" vertical="center" wrapText="1"/>
    </xf>
    <xf numFmtId="1" fontId="15" fillId="4" borderId="14" xfId="0" applyNumberFormat="1" applyFont="1" applyFill="1" applyBorder="1" applyAlignment="1">
      <alignment horizontal="center" vertical="center" wrapText="1"/>
    </xf>
    <xf numFmtId="2" fontId="15" fillId="4" borderId="13" xfId="0" applyNumberFormat="1" applyFont="1" applyFill="1" applyBorder="1" applyAlignment="1">
      <alignment horizontal="center" vertical="center" wrapText="1"/>
    </xf>
    <xf numFmtId="49" fontId="15" fillId="4" borderId="13" xfId="0" applyNumberFormat="1" applyFont="1" applyFill="1" applyBorder="1" applyAlignment="1">
      <alignment vertical="center" wrapText="1"/>
    </xf>
    <xf numFmtId="49" fontId="15" fillId="4" borderId="10" xfId="0" applyNumberFormat="1" applyFont="1" applyFill="1" applyBorder="1" applyAlignment="1">
      <alignment horizontal="center" vertical="center" wrapText="1"/>
    </xf>
    <xf numFmtId="49" fontId="15" fillId="4" borderId="9" xfId="0" applyNumberFormat="1" applyFont="1" applyFill="1" applyBorder="1" applyAlignment="1">
      <alignment horizontal="left" vertical="center" wrapText="1"/>
    </xf>
    <xf numFmtId="0" fontId="2" fillId="4" borderId="35" xfId="0" applyFont="1" applyFill="1" applyBorder="1" applyAlignment="1">
      <alignment horizontal="center" vertical="center" wrapText="1"/>
    </xf>
    <xf numFmtId="1" fontId="2" fillId="4" borderId="39" xfId="0" applyNumberFormat="1" applyFont="1" applyFill="1" applyBorder="1" applyAlignment="1">
      <alignment horizontal="center" vertical="center" wrapText="1"/>
    </xf>
    <xf numFmtId="1" fontId="2" fillId="4" borderId="36" xfId="0" applyNumberFormat="1" applyFont="1" applyFill="1" applyBorder="1" applyAlignment="1">
      <alignment horizontal="center" vertical="center" wrapText="1"/>
    </xf>
    <xf numFmtId="0" fontId="17" fillId="4" borderId="43" xfId="0" applyFont="1" applyFill="1" applyBorder="1" applyAlignment="1">
      <alignment horizontal="left" vertical="center" wrapText="1"/>
    </xf>
    <xf numFmtId="49" fontId="2" fillId="4" borderId="37" xfId="0" applyNumberFormat="1" applyFont="1" applyFill="1" applyBorder="1" applyAlignment="1">
      <alignment horizontal="left" vertical="center" wrapText="1"/>
    </xf>
    <xf numFmtId="0" fontId="2" fillId="4" borderId="36" xfId="0" applyFont="1" applyFill="1" applyBorder="1" applyAlignment="1">
      <alignment horizontal="left" vertical="center" wrapText="1"/>
    </xf>
    <xf numFmtId="1" fontId="2" fillId="4" borderId="37" xfId="0" applyNumberFormat="1" applyFont="1" applyFill="1" applyBorder="1" applyAlignment="1">
      <alignment horizontal="center" vertical="center" wrapText="1"/>
    </xf>
    <xf numFmtId="2" fontId="2" fillId="4" borderId="34" xfId="0" applyNumberFormat="1" applyFont="1" applyFill="1" applyBorder="1" applyAlignment="1">
      <alignment horizontal="center" vertical="center" wrapText="1"/>
    </xf>
    <xf numFmtId="49" fontId="2" fillId="4" borderId="34" xfId="0" applyNumberFormat="1" applyFont="1" applyFill="1" applyBorder="1" applyAlignment="1">
      <alignment vertical="center" wrapText="1"/>
    </xf>
    <xf numFmtId="0" fontId="2" fillId="4" borderId="36" xfId="0" applyNumberFormat="1" applyFont="1" applyFill="1" applyBorder="1" applyAlignment="1">
      <alignment horizontal="center" vertical="center" wrapText="1"/>
    </xf>
    <xf numFmtId="49" fontId="15" fillId="4" borderId="38" xfId="0" applyNumberFormat="1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1" fontId="2" fillId="4" borderId="29" xfId="0" applyNumberFormat="1" applyFont="1" applyFill="1" applyBorder="1" applyAlignment="1">
      <alignment horizontal="center" vertical="center" wrapText="1"/>
    </xf>
    <xf numFmtId="0" fontId="2" fillId="4" borderId="25" xfId="0" applyNumberFormat="1" applyFont="1" applyFill="1" applyBorder="1" applyAlignment="1">
      <alignment horizontal="center" vertical="center" wrapText="1"/>
    </xf>
    <xf numFmtId="49" fontId="15" fillId="4" borderId="28" xfId="0" applyNumberFormat="1" applyFont="1" applyFill="1" applyBorder="1" applyAlignment="1">
      <alignment horizontal="left" vertical="center" wrapText="1"/>
    </xf>
    <xf numFmtId="1" fontId="2" fillId="4" borderId="17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vertical="center" wrapText="1"/>
    </xf>
    <xf numFmtId="0" fontId="2" fillId="4" borderId="24" xfId="0" applyFont="1" applyFill="1" applyBorder="1" applyAlignment="1">
      <alignment horizontal="center" vertical="center" wrapText="1"/>
    </xf>
    <xf numFmtId="1" fontId="2" fillId="4" borderId="30" xfId="0" applyNumberFormat="1" applyFont="1" applyFill="1" applyBorder="1" applyAlignment="1">
      <alignment horizontal="center" vertical="center" wrapText="1"/>
    </xf>
    <xf numFmtId="1" fontId="2" fillId="4" borderId="26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left" vertical="center" wrapText="1"/>
    </xf>
    <xf numFmtId="49" fontId="15" fillId="4" borderId="40" xfId="0" applyNumberFormat="1" applyFont="1" applyFill="1" applyBorder="1" applyAlignment="1">
      <alignment horizontal="left" vertical="center" wrapText="1"/>
    </xf>
    <xf numFmtId="1" fontId="2" fillId="4" borderId="14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vertical="center" wrapText="1"/>
    </xf>
    <xf numFmtId="49" fontId="2" fillId="4" borderId="26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0" fontId="2" fillId="4" borderId="32" xfId="0" applyNumberFormat="1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1" fontId="2" fillId="4" borderId="31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vertical="center" wrapText="1"/>
    </xf>
    <xf numFmtId="0" fontId="2" fillId="4" borderId="26" xfId="0" applyNumberFormat="1" applyFont="1" applyFill="1" applyBorder="1" applyAlignment="1">
      <alignment horizontal="center" vertical="center" wrapText="1"/>
    </xf>
    <xf numFmtId="0" fontId="15" fillId="4" borderId="41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vertical="center" wrapText="1"/>
    </xf>
    <xf numFmtId="1" fontId="2" fillId="4" borderId="47" xfId="0" applyNumberFormat="1" applyFont="1" applyFill="1" applyBorder="1" applyAlignment="1">
      <alignment horizontal="center" vertical="center" wrapText="1"/>
    </xf>
    <xf numFmtId="0" fontId="2" fillId="4" borderId="56" xfId="0" applyNumberFormat="1" applyFont="1" applyFill="1" applyBorder="1" applyAlignment="1">
      <alignment horizontal="center" vertical="center" wrapText="1"/>
    </xf>
    <xf numFmtId="0" fontId="17" fillId="4" borderId="59" xfId="0" applyFont="1" applyFill="1" applyBorder="1" applyAlignment="1">
      <alignment horizontal="left" vertical="center" wrapText="1"/>
    </xf>
    <xf numFmtId="49" fontId="15" fillId="4" borderId="42" xfId="0" applyNumberFormat="1" applyFont="1" applyFill="1" applyBorder="1" applyAlignment="1">
      <alignment horizontal="left" vertical="center" wrapText="1"/>
    </xf>
    <xf numFmtId="49" fontId="15" fillId="4" borderId="60" xfId="0" applyNumberFormat="1" applyFont="1" applyFill="1" applyBorder="1" applyAlignment="1">
      <alignment horizontal="left" vertical="center" wrapText="1"/>
    </xf>
    <xf numFmtId="1" fontId="2" fillId="4" borderId="42" xfId="0" applyNumberFormat="1" applyFont="1" applyFill="1" applyBorder="1" applyAlignment="1">
      <alignment horizontal="center" vertical="center" wrapText="1"/>
    </xf>
    <xf numFmtId="2" fontId="15" fillId="4" borderId="47" xfId="0" applyNumberFormat="1" applyFont="1" applyFill="1" applyBorder="1" applyAlignment="1">
      <alignment horizontal="center" vertical="center" wrapText="1"/>
    </xf>
    <xf numFmtId="2" fontId="15" fillId="4" borderId="56" xfId="0" applyNumberFormat="1" applyFont="1" applyFill="1" applyBorder="1" applyAlignment="1">
      <alignment horizontal="center" vertical="center" wrapText="1"/>
    </xf>
    <xf numFmtId="1" fontId="15" fillId="4" borderId="42" xfId="0" applyNumberFormat="1" applyFont="1" applyFill="1" applyBorder="1" applyAlignment="1">
      <alignment horizontal="center" vertical="center" wrapText="1"/>
    </xf>
    <xf numFmtId="2" fontId="15" fillId="4" borderId="61" xfId="0" applyNumberFormat="1" applyFont="1" applyFill="1" applyBorder="1" applyAlignment="1">
      <alignment horizontal="center" vertical="center" wrapText="1"/>
    </xf>
    <xf numFmtId="49" fontId="2" fillId="4" borderId="61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1" fontId="15" fillId="3" borderId="39" xfId="0" applyNumberFormat="1" applyFont="1" applyFill="1" applyBorder="1" applyAlignment="1">
      <alignment horizontal="center" vertical="center" wrapText="1"/>
    </xf>
    <xf numFmtId="1" fontId="15" fillId="3" borderId="36" xfId="0" applyNumberFormat="1" applyFont="1" applyFill="1" applyBorder="1" applyAlignment="1">
      <alignment horizontal="center" vertical="center" wrapText="1"/>
    </xf>
    <xf numFmtId="49" fontId="15" fillId="3" borderId="34" xfId="0" applyNumberFormat="1" applyFont="1" applyFill="1" applyBorder="1" applyAlignment="1">
      <alignment horizontal="left" vertical="center" wrapText="1"/>
    </xf>
    <xf numFmtId="49" fontId="15" fillId="3" borderId="34" xfId="0" applyNumberFormat="1" applyFont="1" applyFill="1" applyBorder="1" applyAlignment="1">
      <alignment vertical="center" wrapText="1"/>
    </xf>
    <xf numFmtId="0" fontId="15" fillId="3" borderId="58" xfId="0" applyFont="1" applyFill="1" applyBorder="1" applyAlignment="1">
      <alignment horizontal="center" vertical="center" wrapText="1"/>
    </xf>
    <xf numFmtId="49" fontId="15" fillId="3" borderId="36" xfId="0" applyNumberFormat="1" applyFont="1" applyFill="1" applyBorder="1" applyAlignment="1">
      <alignment horizontal="left" vertical="center" wrapText="1"/>
    </xf>
    <xf numFmtId="1" fontId="15" fillId="3" borderId="43" xfId="0" applyNumberFormat="1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1" fontId="15" fillId="3" borderId="29" xfId="0" applyNumberFormat="1" applyFont="1" applyFill="1" applyBorder="1" applyAlignment="1">
      <alignment horizontal="center" vertical="center" wrapText="1"/>
    </xf>
    <xf numFmtId="1" fontId="15" fillId="3" borderId="25" xfId="0" applyNumberFormat="1" applyFont="1" applyFill="1" applyBorder="1" applyAlignment="1">
      <alignment horizontal="center" vertical="center" wrapText="1"/>
    </xf>
    <xf numFmtId="49" fontId="15" fillId="3" borderId="25" xfId="0" applyNumberFormat="1" applyFont="1" applyFill="1" applyBorder="1" applyAlignment="1">
      <alignment horizontal="left" vertical="center" wrapText="1"/>
    </xf>
    <xf numFmtId="1" fontId="15" fillId="3" borderId="3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vertical="center" wrapText="1"/>
    </xf>
    <xf numFmtId="49" fontId="15" fillId="3" borderId="35" xfId="0" applyNumberFormat="1" applyFont="1" applyFill="1" applyBorder="1" applyAlignment="1">
      <alignment horizontal="center" vertical="center" wrapText="1"/>
    </xf>
    <xf numFmtId="49" fontId="15" fillId="3" borderId="43" xfId="0" applyNumberFormat="1" applyFont="1" applyFill="1" applyBorder="1" applyAlignment="1">
      <alignment vertical="center" wrapText="1"/>
    </xf>
    <xf numFmtId="0" fontId="15" fillId="3" borderId="34" xfId="0" applyFont="1" applyFill="1" applyBorder="1" applyAlignment="1">
      <alignment horizontal="left" vertical="center" wrapText="1"/>
    </xf>
    <xf numFmtId="49" fontId="15" fillId="3" borderId="16" xfId="0" applyNumberFormat="1" applyFont="1" applyFill="1" applyBorder="1" applyAlignment="1">
      <alignment horizontal="center" vertical="center" wrapText="1"/>
    </xf>
    <xf numFmtId="49" fontId="15" fillId="3" borderId="3" xfId="0" applyNumberFormat="1" applyFont="1" applyFill="1" applyBorder="1" applyAlignment="1">
      <alignment vertical="center" wrapText="1"/>
    </xf>
    <xf numFmtId="0" fontId="15" fillId="3" borderId="18" xfId="0" applyFont="1" applyFill="1" applyBorder="1" applyAlignment="1">
      <alignment horizontal="left" vertical="center" wrapText="1"/>
    </xf>
    <xf numFmtId="49" fontId="15" fillId="3" borderId="10" xfId="0" applyNumberFormat="1" applyFont="1" applyFill="1" applyBorder="1" applyAlignment="1">
      <alignment horizontal="center" vertical="center" wrapText="1"/>
    </xf>
    <xf numFmtId="1" fontId="15" fillId="3" borderId="2" xfId="0" applyNumberFormat="1" applyFont="1" applyFill="1" applyBorder="1" applyAlignment="1">
      <alignment horizontal="center" vertical="center" wrapText="1"/>
    </xf>
    <xf numFmtId="1" fontId="15" fillId="3" borderId="32" xfId="0" applyNumberFormat="1" applyFont="1" applyFill="1" applyBorder="1" applyAlignment="1">
      <alignment horizontal="center" vertical="center" wrapText="1"/>
    </xf>
    <xf numFmtId="49" fontId="15" fillId="3" borderId="0" xfId="0" applyNumberFormat="1" applyFont="1" applyFill="1" applyBorder="1" applyAlignment="1">
      <alignment vertical="center" wrapText="1"/>
    </xf>
    <xf numFmtId="0" fontId="15" fillId="3" borderId="9" xfId="0" applyFont="1" applyFill="1" applyBorder="1" applyAlignment="1">
      <alignment horizontal="left" vertical="center" wrapText="1"/>
    </xf>
    <xf numFmtId="49" fontId="15" fillId="3" borderId="9" xfId="0" applyNumberFormat="1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left" vertical="center"/>
    </xf>
    <xf numFmtId="2" fontId="15" fillId="0" borderId="0" xfId="0" applyNumberFormat="1" applyFont="1" applyFill="1" applyAlignment="1">
      <alignment horizontal="center" vertical="center"/>
    </xf>
    <xf numFmtId="1" fontId="15" fillId="0" borderId="36" xfId="0" applyNumberFormat="1" applyFont="1" applyFill="1" applyBorder="1" applyAlignment="1">
      <alignment horizontal="center" vertical="center" wrapText="1"/>
    </xf>
    <xf numFmtId="1" fontId="15" fillId="0" borderId="32" xfId="0" applyNumberFormat="1" applyFont="1" applyFill="1" applyBorder="1" applyAlignment="1">
      <alignment horizontal="center" vertical="center" wrapText="1"/>
    </xf>
    <xf numFmtId="49" fontId="15" fillId="0" borderId="34" xfId="0" applyNumberFormat="1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center" vertical="center" wrapText="1"/>
    </xf>
    <xf numFmtId="1" fontId="15" fillId="0" borderId="43" xfId="0" applyNumberFormat="1" applyFont="1" applyFill="1" applyBorder="1" applyAlignment="1">
      <alignment horizontal="center" vertical="center" wrapText="1"/>
    </xf>
    <xf numFmtId="49" fontId="15" fillId="0" borderId="25" xfId="0" applyNumberFormat="1" applyFont="1" applyFill="1" applyBorder="1" applyAlignment="1">
      <alignment horizontal="left" vertical="center" wrapText="1"/>
    </xf>
    <xf numFmtId="1" fontId="15" fillId="0" borderId="3" xfId="0" applyNumberFormat="1" applyFont="1" applyFill="1" applyBorder="1" applyAlignment="1">
      <alignment horizontal="center" vertical="center" wrapText="1"/>
    </xf>
    <xf numFmtId="1" fontId="15" fillId="0" borderId="40" xfId="0" applyNumberFormat="1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 wrapText="1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16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vertical="center" wrapText="1"/>
    </xf>
    <xf numFmtId="49" fontId="15" fillId="0" borderId="0" xfId="0" applyNumberFormat="1" applyFont="1" applyFill="1" applyBorder="1" applyAlignment="1">
      <alignment vertical="center" wrapText="1"/>
    </xf>
    <xf numFmtId="49" fontId="2" fillId="0" borderId="37" xfId="0" applyNumberFormat="1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2" fontId="2" fillId="0" borderId="34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left" vertical="center" wrapText="1"/>
    </xf>
    <xf numFmtId="49" fontId="2" fillId="0" borderId="14" xfId="0" applyNumberFormat="1" applyFont="1" applyFill="1" applyBorder="1" applyAlignment="1">
      <alignment horizontal="left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vertical="center" wrapText="1"/>
    </xf>
    <xf numFmtId="1" fontId="2" fillId="0" borderId="47" xfId="0" applyNumberFormat="1" applyFont="1" applyFill="1" applyBorder="1" applyAlignment="1">
      <alignment horizontal="center" vertical="center" wrapText="1"/>
    </xf>
    <xf numFmtId="0" fontId="2" fillId="0" borderId="56" xfId="0" applyNumberFormat="1" applyFont="1" applyFill="1" applyBorder="1" applyAlignment="1">
      <alignment horizontal="center" vertical="center" wrapText="1"/>
    </xf>
    <xf numFmtId="0" fontId="17" fillId="0" borderId="59" xfId="0" applyFont="1" applyFill="1" applyBorder="1" applyAlignment="1">
      <alignment horizontal="left" vertical="center" wrapText="1"/>
    </xf>
    <xf numFmtId="49" fontId="15" fillId="0" borderId="42" xfId="0" applyNumberFormat="1" applyFont="1" applyFill="1" applyBorder="1" applyAlignment="1">
      <alignment horizontal="left" vertical="center" wrapText="1"/>
    </xf>
    <xf numFmtId="49" fontId="15" fillId="0" borderId="60" xfId="0" applyNumberFormat="1" applyFont="1" applyFill="1" applyBorder="1" applyAlignment="1">
      <alignment horizontal="left"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2" fontId="15" fillId="0" borderId="47" xfId="0" applyNumberFormat="1" applyFont="1" applyFill="1" applyBorder="1" applyAlignment="1">
      <alignment horizontal="center" vertical="center" wrapText="1"/>
    </xf>
    <xf numFmtId="2" fontId="15" fillId="0" borderId="56" xfId="0" applyNumberFormat="1" applyFont="1" applyFill="1" applyBorder="1" applyAlignment="1">
      <alignment horizontal="center" vertical="center" wrapText="1"/>
    </xf>
    <xf numFmtId="1" fontId="15" fillId="0" borderId="42" xfId="0" applyNumberFormat="1" applyFont="1" applyFill="1" applyBorder="1" applyAlignment="1">
      <alignment horizontal="center" vertical="center" wrapText="1"/>
    </xf>
    <xf numFmtId="2" fontId="15" fillId="0" borderId="61" xfId="0" applyNumberFormat="1" applyFont="1" applyFill="1" applyBorder="1" applyAlignment="1">
      <alignment horizontal="center" vertical="center" wrapText="1"/>
    </xf>
    <xf numFmtId="49" fontId="2" fillId="0" borderId="61" xfId="0" applyNumberFormat="1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Border="1" applyAlignment="1">
      <alignment vertical="center"/>
    </xf>
    <xf numFmtId="14" fontId="2" fillId="0" borderId="3" xfId="0" applyNumberFormat="1" applyFont="1" applyBorder="1" applyAlignment="1">
      <alignment vertical="center"/>
    </xf>
    <xf numFmtId="49" fontId="6" fillId="0" borderId="4" xfId="0" applyNumberFormat="1" applyFont="1" applyFill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left" vertical="center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22" xfId="0" applyNumberFormat="1" applyFont="1" applyFill="1" applyBorder="1" applyAlignment="1">
      <alignment horizontal="left" vertical="center"/>
    </xf>
    <xf numFmtId="49" fontId="6" fillId="0" borderId="7" xfId="0" applyNumberFormat="1" applyFont="1" applyFill="1" applyBorder="1" applyAlignment="1">
      <alignment horizontal="left" vertical="center"/>
    </xf>
    <xf numFmtId="49" fontId="6" fillId="0" borderId="12" xfId="0" applyNumberFormat="1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center" vertical="center" wrapText="1"/>
    </xf>
    <xf numFmtId="49" fontId="6" fillId="0" borderId="44" xfId="0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49" fontId="6" fillId="0" borderId="45" xfId="0" applyNumberFormat="1" applyFont="1" applyFill="1" applyBorder="1" applyAlignment="1">
      <alignment horizontal="center" vertical="center" wrapText="1"/>
    </xf>
    <xf numFmtId="49" fontId="6" fillId="0" borderId="48" xfId="0" applyNumberFormat="1" applyFont="1" applyFill="1" applyBorder="1" applyAlignment="1">
      <alignment horizontal="center" vertical="center" shrinkToFit="1"/>
    </xf>
    <xf numFmtId="49" fontId="6" fillId="0" borderId="14" xfId="0" applyNumberFormat="1" applyFont="1" applyFill="1" applyBorder="1" applyAlignment="1">
      <alignment horizontal="center" vertical="center" shrinkToFit="1"/>
    </xf>
    <xf numFmtId="49" fontId="6" fillId="0" borderId="49" xfId="0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49" fontId="6" fillId="0" borderId="47" xfId="0" applyNumberFormat="1" applyFont="1" applyFill="1" applyBorder="1" applyAlignment="1">
      <alignment horizontal="center" vertical="center"/>
    </xf>
    <xf numFmtId="2" fontId="1" fillId="0" borderId="55" xfId="0" applyNumberFormat="1" applyFont="1" applyFill="1" applyBorder="1" applyAlignment="1">
      <alignment horizontal="center" vertical="center" shrinkToFit="1"/>
    </xf>
    <xf numFmtId="2" fontId="1" fillId="0" borderId="26" xfId="0" applyNumberFormat="1" applyFont="1" applyFill="1" applyBorder="1" applyAlignment="1">
      <alignment horizontal="center" vertical="center" shrinkToFit="1"/>
    </xf>
    <xf numFmtId="2" fontId="1" fillId="0" borderId="50" xfId="0" applyNumberFormat="1" applyFont="1" applyFill="1" applyBorder="1" applyAlignment="1">
      <alignment horizontal="center" vertical="center" wrapText="1"/>
    </xf>
    <xf numFmtId="2" fontId="1" fillId="0" borderId="24" xfId="0" applyNumberFormat="1" applyFont="1" applyFill="1" applyBorder="1" applyAlignment="1">
      <alignment horizontal="center" vertical="center" wrapText="1"/>
    </xf>
    <xf numFmtId="49" fontId="6" fillId="0" borderId="52" xfId="0" applyNumberFormat="1" applyFont="1" applyFill="1" applyBorder="1" applyAlignment="1">
      <alignment horizontal="center" vertical="center" wrapText="1"/>
    </xf>
    <xf numFmtId="49" fontId="6" fillId="0" borderId="53" xfId="0" applyNumberFormat="1" applyFont="1" applyFill="1" applyBorder="1" applyAlignment="1">
      <alignment horizontal="center" vertical="center" wrapText="1"/>
    </xf>
    <xf numFmtId="49" fontId="6" fillId="0" borderId="5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51" xfId="0" applyNumberFormat="1" applyFont="1" applyFill="1" applyBorder="1" applyAlignment="1">
      <alignment horizontal="center" vertical="center" wrapText="1"/>
    </xf>
    <xf numFmtId="1" fontId="1" fillId="0" borderId="48" xfId="0" applyNumberFormat="1" applyFont="1" applyFill="1" applyBorder="1" applyAlignment="1">
      <alignment horizontal="center" vertical="center" shrinkToFit="1"/>
    </xf>
    <xf numFmtId="1" fontId="1" fillId="0" borderId="14" xfId="0" applyNumberFormat="1" applyFont="1" applyFill="1" applyBorder="1" applyAlignment="1">
      <alignment horizontal="center" vertical="center" shrinkToFit="1"/>
    </xf>
    <xf numFmtId="2" fontId="1" fillId="0" borderId="0" xfId="0" applyNumberFormat="1" applyFont="1" applyAlignment="1">
      <alignment horizontal="center" vertical="center" textRotation="90"/>
    </xf>
    <xf numFmtId="2" fontId="1" fillId="0" borderId="49" xfId="0" applyNumberFormat="1" applyFont="1" applyFill="1" applyBorder="1" applyAlignment="1">
      <alignment horizontal="center" vertical="center" shrinkToFit="1"/>
    </xf>
    <xf numFmtId="2" fontId="1" fillId="0" borderId="30" xfId="0" applyNumberFormat="1" applyFont="1" applyFill="1" applyBorder="1" applyAlignment="1">
      <alignment horizontal="center" vertical="center" shrinkToFit="1"/>
    </xf>
    <xf numFmtId="2" fontId="1" fillId="0" borderId="47" xfId="0" applyNumberFormat="1" applyFont="1" applyFill="1" applyBorder="1" applyAlignment="1">
      <alignment horizontal="center" vertical="center" shrinkToFi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</cellXfs>
  <cellStyles count="14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tandard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15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3"/>
  <sheetViews>
    <sheetView tabSelected="1" zoomScaleNormal="100" workbookViewId="0">
      <pane ySplit="11" topLeftCell="A12" activePane="bottomLeft" state="frozen"/>
      <selection pane="bottomLeft" activeCell="A8" sqref="A8"/>
    </sheetView>
  </sheetViews>
  <sheetFormatPr defaultRowHeight="12.75"/>
  <cols>
    <col min="1" max="1" width="9.140625" style="84"/>
    <col min="2" max="2" width="9" style="83" customWidth="1"/>
    <col min="3" max="3" width="12.7109375" style="83" customWidth="1"/>
    <col min="4" max="6" width="5.7109375" style="83" customWidth="1"/>
    <col min="7" max="7" width="45.7109375" style="83" customWidth="1"/>
    <col min="8" max="8" width="21.85546875" style="154" customWidth="1"/>
    <col min="9" max="9" width="20.7109375" style="154" customWidth="1"/>
    <col min="10" max="10" width="9.7109375" style="83" customWidth="1"/>
    <col min="11" max="11" width="9.7109375" style="155" customWidth="1"/>
    <col min="12" max="12" width="9.7109375" style="156" customWidth="1"/>
    <col min="13" max="13" width="9.7109375" style="157" customWidth="1"/>
    <col min="14" max="15" width="9.7109375" style="156" customWidth="1"/>
    <col min="16" max="16" width="9.7109375" style="157" customWidth="1"/>
    <col min="17" max="18" width="9.7109375" style="156" customWidth="1"/>
    <col min="19" max="19" width="10.7109375" style="158" customWidth="1"/>
    <col min="20" max="20" width="10.140625" style="83" customWidth="1"/>
    <col min="21" max="21" width="9.140625" style="83"/>
    <col min="22" max="22" width="9.140625" style="178"/>
    <col min="23" max="16384" width="9.140625" style="83"/>
  </cols>
  <sheetData>
    <row r="1" spans="1:24">
      <c r="B1" s="84"/>
      <c r="C1" s="85"/>
      <c r="D1" s="85"/>
      <c r="E1" s="85"/>
      <c r="F1" s="85"/>
      <c r="G1" s="85"/>
      <c r="H1" s="86"/>
      <c r="I1" s="86"/>
      <c r="J1" s="85"/>
      <c r="K1" s="87"/>
      <c r="L1" s="88"/>
      <c r="M1" s="89"/>
      <c r="N1" s="88"/>
      <c r="O1" s="88"/>
      <c r="P1" s="89"/>
      <c r="Q1" s="88"/>
      <c r="R1" s="88"/>
      <c r="S1" s="90"/>
      <c r="T1" s="84"/>
    </row>
    <row r="2" spans="1:24" ht="15.75">
      <c r="B2" s="91"/>
      <c r="C2" s="92" t="s">
        <v>13</v>
      </c>
      <c r="D2" s="92"/>
      <c r="E2" s="92"/>
      <c r="F2" s="92"/>
      <c r="G2" s="93"/>
      <c r="H2" s="92" t="s">
        <v>27</v>
      </c>
      <c r="I2" s="92"/>
      <c r="J2" s="93"/>
      <c r="K2" s="94"/>
      <c r="L2" s="95"/>
      <c r="M2" s="96"/>
      <c r="N2" s="95"/>
      <c r="O2" s="95"/>
      <c r="P2" s="96"/>
      <c r="Q2" s="95"/>
      <c r="R2" s="95"/>
      <c r="S2" s="97"/>
      <c r="T2" s="98"/>
    </row>
    <row r="3" spans="1:24" ht="15.75" thickBot="1">
      <c r="B3" s="84"/>
      <c r="C3" s="98"/>
      <c r="D3" s="98"/>
      <c r="E3" s="98"/>
      <c r="F3" s="98"/>
      <c r="G3" s="99"/>
      <c r="H3" s="98"/>
      <c r="I3" s="98"/>
      <c r="J3" s="99"/>
      <c r="K3" s="94"/>
      <c r="L3" s="95"/>
      <c r="M3" s="96"/>
      <c r="N3" s="95"/>
      <c r="O3" s="95"/>
      <c r="P3" s="96"/>
      <c r="Q3" s="95"/>
      <c r="R3" s="95"/>
      <c r="S3" s="97"/>
      <c r="T3" s="98"/>
    </row>
    <row r="4" spans="1:24">
      <c r="B4" s="420" t="s">
        <v>2</v>
      </c>
      <c r="C4" s="421"/>
      <c r="D4" s="421"/>
      <c r="E4" s="421"/>
      <c r="F4" s="422"/>
      <c r="G4" s="100" t="s">
        <v>683</v>
      </c>
      <c r="H4" s="101"/>
      <c r="I4" s="102"/>
      <c r="J4" s="103"/>
      <c r="K4" s="104"/>
      <c r="L4" s="105"/>
      <c r="M4" s="106"/>
      <c r="N4" s="105"/>
      <c r="O4" s="105"/>
      <c r="P4" s="106"/>
      <c r="Q4" s="105"/>
      <c r="R4" s="105"/>
      <c r="S4" s="107"/>
      <c r="T4" s="108"/>
    </row>
    <row r="5" spans="1:24" ht="13.5" thickBot="1">
      <c r="B5" s="423"/>
      <c r="C5" s="424"/>
      <c r="D5" s="424"/>
      <c r="E5" s="424"/>
      <c r="F5" s="425"/>
      <c r="G5" s="109"/>
      <c r="H5" s="110"/>
      <c r="I5" s="111"/>
      <c r="J5" s="112"/>
      <c r="K5" s="113"/>
      <c r="L5" s="114"/>
      <c r="M5" s="115"/>
      <c r="N5" s="114"/>
      <c r="O5" s="114"/>
      <c r="P5" s="115"/>
      <c r="Q5" s="114"/>
      <c r="R5" s="114"/>
      <c r="S5" s="116"/>
      <c r="T5" s="117"/>
    </row>
    <row r="6" spans="1:24" ht="12.75" customHeight="1" thickBot="1">
      <c r="B6" s="426" t="s">
        <v>14</v>
      </c>
      <c r="C6" s="429" t="s">
        <v>15</v>
      </c>
      <c r="D6" s="430"/>
      <c r="E6" s="430"/>
      <c r="F6" s="431"/>
      <c r="G6" s="429" t="s">
        <v>6</v>
      </c>
      <c r="H6" s="430"/>
      <c r="I6" s="431"/>
      <c r="J6" s="463" t="s">
        <v>22</v>
      </c>
      <c r="K6" s="464"/>
      <c r="L6" s="464"/>
      <c r="M6" s="464"/>
      <c r="N6" s="464"/>
      <c r="O6" s="464"/>
      <c r="P6" s="464"/>
      <c r="Q6" s="464"/>
      <c r="R6" s="465"/>
      <c r="S6" s="461" t="s">
        <v>26</v>
      </c>
      <c r="T6" s="438" t="s">
        <v>1</v>
      </c>
      <c r="V6" s="475" t="s">
        <v>39</v>
      </c>
    </row>
    <row r="7" spans="1:24" ht="13.5" thickBot="1">
      <c r="B7" s="427"/>
      <c r="C7" s="432"/>
      <c r="D7" s="433"/>
      <c r="E7" s="433"/>
      <c r="F7" s="434"/>
      <c r="G7" s="432"/>
      <c r="H7" s="433"/>
      <c r="I7" s="434"/>
      <c r="J7" s="466" t="s">
        <v>31</v>
      </c>
      <c r="K7" s="467"/>
      <c r="L7" s="468"/>
      <c r="M7" s="463" t="s">
        <v>32</v>
      </c>
      <c r="N7" s="464"/>
      <c r="O7" s="464"/>
      <c r="P7" s="464"/>
      <c r="Q7" s="464"/>
      <c r="R7" s="465"/>
      <c r="S7" s="462"/>
      <c r="T7" s="479"/>
      <c r="V7" s="475"/>
    </row>
    <row r="8" spans="1:24" ht="13.5" thickBot="1">
      <c r="B8" s="428"/>
      <c r="C8" s="435"/>
      <c r="D8" s="436"/>
      <c r="E8" s="436"/>
      <c r="F8" s="437"/>
      <c r="G8" s="435"/>
      <c r="H8" s="436"/>
      <c r="I8" s="437"/>
      <c r="J8" s="469"/>
      <c r="K8" s="470"/>
      <c r="L8" s="471"/>
      <c r="M8" s="472" t="s">
        <v>33</v>
      </c>
      <c r="N8" s="472"/>
      <c r="O8" s="472"/>
      <c r="P8" s="472" t="s">
        <v>34</v>
      </c>
      <c r="Q8" s="472"/>
      <c r="R8" s="472"/>
      <c r="S8" s="462"/>
      <c r="T8" s="479"/>
      <c r="V8" s="475"/>
    </row>
    <row r="9" spans="1:24">
      <c r="B9" s="442" t="s">
        <v>16</v>
      </c>
      <c r="C9" s="445" t="s">
        <v>0</v>
      </c>
      <c r="D9" s="448" t="s">
        <v>17</v>
      </c>
      <c r="E9" s="448" t="s">
        <v>18</v>
      </c>
      <c r="F9" s="451" t="s">
        <v>19</v>
      </c>
      <c r="G9" s="438" t="s">
        <v>3</v>
      </c>
      <c r="H9" s="429" t="s">
        <v>21</v>
      </c>
      <c r="I9" s="431"/>
      <c r="J9" s="454" t="s">
        <v>4</v>
      </c>
      <c r="K9" s="456" t="s">
        <v>24</v>
      </c>
      <c r="L9" s="459" t="s">
        <v>11</v>
      </c>
      <c r="M9" s="473" t="s">
        <v>35</v>
      </c>
      <c r="N9" s="476" t="s">
        <v>24</v>
      </c>
      <c r="O9" s="459" t="s">
        <v>11</v>
      </c>
      <c r="P9" s="473" t="s">
        <v>35</v>
      </c>
      <c r="Q9" s="476" t="s">
        <v>24</v>
      </c>
      <c r="R9" s="459" t="s">
        <v>11</v>
      </c>
      <c r="S9" s="462"/>
      <c r="T9" s="479"/>
      <c r="V9" s="475"/>
    </row>
    <row r="10" spans="1:24">
      <c r="B10" s="443"/>
      <c r="C10" s="446"/>
      <c r="D10" s="449"/>
      <c r="E10" s="449"/>
      <c r="F10" s="452"/>
      <c r="G10" s="439"/>
      <c r="H10" s="440"/>
      <c r="I10" s="441"/>
      <c r="J10" s="455"/>
      <c r="K10" s="457"/>
      <c r="L10" s="460"/>
      <c r="M10" s="474"/>
      <c r="N10" s="477"/>
      <c r="O10" s="460"/>
      <c r="P10" s="474"/>
      <c r="Q10" s="477"/>
      <c r="R10" s="460"/>
      <c r="S10" s="462"/>
      <c r="T10" s="479"/>
      <c r="V10" s="475"/>
    </row>
    <row r="11" spans="1:24" ht="13.5" thickBot="1">
      <c r="B11" s="444"/>
      <c r="C11" s="447"/>
      <c r="D11" s="450"/>
      <c r="E11" s="450"/>
      <c r="F11" s="453"/>
      <c r="G11" s="118" t="s">
        <v>12</v>
      </c>
      <c r="H11" s="119" t="s">
        <v>20</v>
      </c>
      <c r="I11" s="120" t="s">
        <v>0</v>
      </c>
      <c r="J11" s="121" t="s">
        <v>23</v>
      </c>
      <c r="K11" s="458"/>
      <c r="L11" s="122" t="s">
        <v>25</v>
      </c>
      <c r="M11" s="123" t="s">
        <v>23</v>
      </c>
      <c r="N11" s="478"/>
      <c r="O11" s="122" t="s">
        <v>23</v>
      </c>
      <c r="P11" s="123" t="s">
        <v>23</v>
      </c>
      <c r="Q11" s="478"/>
      <c r="R11" s="122" t="s">
        <v>23</v>
      </c>
      <c r="S11" s="124" t="s">
        <v>25</v>
      </c>
      <c r="T11" s="480"/>
      <c r="V11" s="475"/>
    </row>
    <row r="12" spans="1:24" ht="12.75" customHeight="1">
      <c r="A12" s="84">
        <v>1</v>
      </c>
      <c r="B12" s="160" t="s">
        <v>40</v>
      </c>
      <c r="C12" s="161" t="s">
        <v>41</v>
      </c>
      <c r="D12" s="162">
        <v>2</v>
      </c>
      <c r="E12" s="162">
        <v>292</v>
      </c>
      <c r="F12" s="179" t="s">
        <v>42</v>
      </c>
      <c r="G12" s="163" t="s">
        <v>43</v>
      </c>
      <c r="H12" s="161" t="s">
        <v>44</v>
      </c>
      <c r="I12" s="164" t="s">
        <v>45</v>
      </c>
      <c r="J12" s="165">
        <v>200</v>
      </c>
      <c r="K12" s="166" t="s">
        <v>680</v>
      </c>
      <c r="L12" s="167">
        <v>7.1</v>
      </c>
      <c r="M12" s="168"/>
      <c r="N12" s="169"/>
      <c r="O12" s="167"/>
      <c r="P12" s="168"/>
      <c r="Q12" s="169"/>
      <c r="R12" s="167"/>
      <c r="S12" s="170">
        <f>(L12+O12+R12)</f>
        <v>7.1</v>
      </c>
      <c r="T12" s="171"/>
      <c r="U12" s="84"/>
      <c r="V12" s="384">
        <v>0</v>
      </c>
    </row>
    <row r="13" spans="1:24" ht="12.75" customHeight="1">
      <c r="A13" s="84">
        <v>2</v>
      </c>
      <c r="B13" s="12" t="s">
        <v>46</v>
      </c>
      <c r="C13" s="13" t="s">
        <v>47</v>
      </c>
      <c r="D13" s="14" t="s">
        <v>48</v>
      </c>
      <c r="E13" s="14" t="s">
        <v>48</v>
      </c>
      <c r="F13" s="37" t="s">
        <v>49</v>
      </c>
      <c r="G13" s="60" t="s">
        <v>50</v>
      </c>
      <c r="H13" s="16" t="s">
        <v>51</v>
      </c>
      <c r="I13" s="63" t="s">
        <v>52</v>
      </c>
      <c r="J13" s="18">
        <v>200</v>
      </c>
      <c r="K13" s="19" t="s">
        <v>680</v>
      </c>
      <c r="L13" s="20">
        <v>16.05</v>
      </c>
      <c r="M13" s="18">
        <v>150</v>
      </c>
      <c r="N13" s="19" t="s">
        <v>680</v>
      </c>
      <c r="O13" s="20">
        <v>2.9</v>
      </c>
      <c r="P13" s="18">
        <v>125</v>
      </c>
      <c r="Q13" s="19" t="s">
        <v>680</v>
      </c>
      <c r="R13" s="20">
        <v>1</v>
      </c>
      <c r="S13" s="21">
        <f t="shared" ref="S13:S83" si="0">(L13+O13+R13)</f>
        <v>19.95</v>
      </c>
      <c r="T13" s="22"/>
      <c r="U13" s="84"/>
      <c r="V13" s="384">
        <v>0</v>
      </c>
    </row>
    <row r="14" spans="1:24" ht="12.75" customHeight="1">
      <c r="A14" s="84">
        <v>3</v>
      </c>
      <c r="B14" s="12" t="s">
        <v>53</v>
      </c>
      <c r="C14" s="13" t="s">
        <v>47</v>
      </c>
      <c r="D14" s="14">
        <v>5</v>
      </c>
      <c r="E14" s="14">
        <v>2</v>
      </c>
      <c r="F14" s="159" t="s">
        <v>54</v>
      </c>
      <c r="G14" s="15" t="s">
        <v>55</v>
      </c>
      <c r="H14" s="16" t="s">
        <v>44</v>
      </c>
      <c r="I14" s="17" t="s">
        <v>56</v>
      </c>
      <c r="J14" s="18">
        <v>200</v>
      </c>
      <c r="K14" s="19" t="s">
        <v>680</v>
      </c>
      <c r="L14" s="20">
        <v>4</v>
      </c>
      <c r="M14" s="18">
        <v>150</v>
      </c>
      <c r="N14" s="19" t="s">
        <v>680</v>
      </c>
      <c r="O14" s="20">
        <v>10.8</v>
      </c>
      <c r="P14" s="18">
        <v>125</v>
      </c>
      <c r="Q14" s="19" t="s">
        <v>680</v>
      </c>
      <c r="R14" s="20">
        <v>1</v>
      </c>
      <c r="S14" s="21">
        <f t="shared" si="0"/>
        <v>15.8</v>
      </c>
      <c r="T14" s="22"/>
      <c r="U14" s="84"/>
      <c r="V14" s="384">
        <v>0</v>
      </c>
      <c r="X14" s="84"/>
    </row>
    <row r="15" spans="1:24" ht="12.75" customHeight="1">
      <c r="B15" s="34"/>
      <c r="C15" s="51"/>
      <c r="D15" s="36"/>
      <c r="E15" s="36"/>
      <c r="F15" s="37"/>
      <c r="G15" s="38" t="s">
        <v>57</v>
      </c>
      <c r="H15" s="39" t="s">
        <v>44</v>
      </c>
      <c r="I15" s="180" t="s">
        <v>56</v>
      </c>
      <c r="J15" s="52"/>
      <c r="K15" s="41"/>
      <c r="L15" s="42"/>
      <c r="M15" s="52"/>
      <c r="N15" s="41"/>
      <c r="O15" s="42"/>
      <c r="P15" s="52"/>
      <c r="Q15" s="41"/>
      <c r="R15" s="42"/>
      <c r="S15" s="43"/>
      <c r="T15" s="44"/>
      <c r="U15" s="84"/>
      <c r="V15" s="384"/>
      <c r="X15" s="84"/>
    </row>
    <row r="16" spans="1:24" ht="12.75" customHeight="1">
      <c r="B16" s="34"/>
      <c r="C16" s="51"/>
      <c r="D16" s="36"/>
      <c r="E16" s="36"/>
      <c r="F16" s="37"/>
      <c r="G16" s="38" t="s">
        <v>58</v>
      </c>
      <c r="H16" s="39" t="s">
        <v>44</v>
      </c>
      <c r="I16" s="180" t="s">
        <v>56</v>
      </c>
      <c r="J16" s="52"/>
      <c r="K16" s="41"/>
      <c r="L16" s="42"/>
      <c r="M16" s="52"/>
      <c r="N16" s="41"/>
      <c r="O16" s="42"/>
      <c r="P16" s="52"/>
      <c r="Q16" s="41"/>
      <c r="R16" s="42"/>
      <c r="S16" s="43"/>
      <c r="T16" s="44"/>
      <c r="U16" s="84"/>
      <c r="V16" s="384"/>
      <c r="X16" s="84"/>
    </row>
    <row r="17" spans="1:24" ht="12.75" customHeight="1">
      <c r="B17" s="23"/>
      <c r="C17" s="24"/>
      <c r="D17" s="25"/>
      <c r="E17" s="25"/>
      <c r="F17" s="181"/>
      <c r="G17" s="27" t="s">
        <v>59</v>
      </c>
      <c r="H17" s="28" t="s">
        <v>44</v>
      </c>
      <c r="I17" s="182" t="s">
        <v>56</v>
      </c>
      <c r="J17" s="29"/>
      <c r="K17" s="30"/>
      <c r="L17" s="31"/>
      <c r="M17" s="29"/>
      <c r="N17" s="30"/>
      <c r="O17" s="31"/>
      <c r="P17" s="29"/>
      <c r="Q17" s="30"/>
      <c r="R17" s="31"/>
      <c r="S17" s="32"/>
      <c r="T17" s="33"/>
      <c r="U17" s="84"/>
      <c r="V17" s="384"/>
      <c r="X17" s="84"/>
    </row>
    <row r="18" spans="1:24" ht="12.75" customHeight="1">
      <c r="A18" s="84">
        <v>4</v>
      </c>
      <c r="B18" s="12" t="s">
        <v>60</v>
      </c>
      <c r="C18" s="13" t="s">
        <v>47</v>
      </c>
      <c r="D18" s="14">
        <v>6</v>
      </c>
      <c r="E18" s="14">
        <v>83</v>
      </c>
      <c r="F18" s="385">
        <v>88</v>
      </c>
      <c r="G18" s="15" t="s">
        <v>61</v>
      </c>
      <c r="H18" s="16" t="s">
        <v>44</v>
      </c>
      <c r="I18" s="17" t="s">
        <v>62</v>
      </c>
      <c r="J18" s="18">
        <v>200</v>
      </c>
      <c r="K18" s="19" t="s">
        <v>680</v>
      </c>
      <c r="L18" s="20">
        <v>12</v>
      </c>
      <c r="M18" s="18">
        <v>150</v>
      </c>
      <c r="N18" s="19" t="s">
        <v>680</v>
      </c>
      <c r="O18" s="20">
        <v>1.25</v>
      </c>
      <c r="P18" s="18">
        <v>125</v>
      </c>
      <c r="Q18" s="19" t="s">
        <v>680</v>
      </c>
      <c r="R18" s="20">
        <v>1</v>
      </c>
      <c r="S18" s="21">
        <f t="shared" si="0"/>
        <v>14.25</v>
      </c>
      <c r="T18" s="22"/>
      <c r="U18" s="84"/>
      <c r="V18" s="384">
        <v>0.8</v>
      </c>
      <c r="X18" s="84"/>
    </row>
    <row r="19" spans="1:24" ht="12.75" customHeight="1">
      <c r="B19" s="34"/>
      <c r="C19" s="51"/>
      <c r="D19" s="36"/>
      <c r="E19" s="36"/>
      <c r="F19" s="386"/>
      <c r="G19" s="38" t="s">
        <v>63</v>
      </c>
      <c r="H19" s="39" t="s">
        <v>44</v>
      </c>
      <c r="I19" s="180" t="s">
        <v>62</v>
      </c>
      <c r="J19" s="52"/>
      <c r="K19" s="41"/>
      <c r="L19" s="42"/>
      <c r="M19" s="52"/>
      <c r="N19" s="41"/>
      <c r="O19" s="42"/>
      <c r="P19" s="52"/>
      <c r="Q19" s="41"/>
      <c r="R19" s="42"/>
      <c r="S19" s="43"/>
      <c r="T19" s="44"/>
      <c r="U19" s="84"/>
      <c r="V19" s="384"/>
      <c r="X19" s="84"/>
    </row>
    <row r="20" spans="1:24" ht="12.75" customHeight="1">
      <c r="B20" s="23"/>
      <c r="C20" s="24"/>
      <c r="D20" s="25"/>
      <c r="E20" s="25"/>
      <c r="F20" s="26"/>
      <c r="G20" s="27" t="s">
        <v>64</v>
      </c>
      <c r="H20" s="28" t="s">
        <v>44</v>
      </c>
      <c r="I20" s="182" t="s">
        <v>62</v>
      </c>
      <c r="J20" s="29"/>
      <c r="K20" s="30"/>
      <c r="L20" s="31"/>
      <c r="M20" s="29"/>
      <c r="N20" s="30"/>
      <c r="O20" s="31"/>
      <c r="P20" s="29"/>
      <c r="Q20" s="30"/>
      <c r="R20" s="31"/>
      <c r="S20" s="32"/>
      <c r="T20" s="33"/>
      <c r="U20" s="84"/>
      <c r="V20" s="384"/>
      <c r="X20" s="84"/>
    </row>
    <row r="21" spans="1:24" ht="12.75" customHeight="1">
      <c r="A21" s="84">
        <v>5</v>
      </c>
      <c r="B21" s="12" t="s">
        <v>65</v>
      </c>
      <c r="C21" s="13" t="s">
        <v>47</v>
      </c>
      <c r="D21" s="14">
        <v>7</v>
      </c>
      <c r="E21" s="14">
        <v>3</v>
      </c>
      <c r="F21" s="159" t="s">
        <v>66</v>
      </c>
      <c r="G21" s="15" t="s">
        <v>67</v>
      </c>
      <c r="H21" s="16" t="s">
        <v>68</v>
      </c>
      <c r="I21" s="17" t="s">
        <v>69</v>
      </c>
      <c r="J21" s="18">
        <v>200</v>
      </c>
      <c r="K21" s="19" t="s">
        <v>680</v>
      </c>
      <c r="L21" s="20">
        <v>16.399999999999999</v>
      </c>
      <c r="M21" s="18">
        <v>150</v>
      </c>
      <c r="N21" s="19" t="s">
        <v>680</v>
      </c>
      <c r="O21" s="20">
        <v>2</v>
      </c>
      <c r="P21" s="18"/>
      <c r="Q21" s="19"/>
      <c r="R21" s="20"/>
      <c r="S21" s="21">
        <f t="shared" si="0"/>
        <v>18.399999999999999</v>
      </c>
      <c r="T21" s="22"/>
      <c r="U21" s="84"/>
      <c r="V21" s="384">
        <v>0</v>
      </c>
      <c r="X21" s="84"/>
    </row>
    <row r="22" spans="1:24" ht="12.75" customHeight="1">
      <c r="B22" s="34"/>
      <c r="C22" s="35"/>
      <c r="D22" s="36"/>
      <c r="E22" s="36"/>
      <c r="F22" s="37"/>
      <c r="G22" s="38" t="s">
        <v>70</v>
      </c>
      <c r="H22" s="39" t="s">
        <v>44</v>
      </c>
      <c r="I22" s="180" t="s">
        <v>71</v>
      </c>
      <c r="J22" s="52"/>
      <c r="K22" s="41"/>
      <c r="L22" s="42"/>
      <c r="M22" s="52"/>
      <c r="N22" s="41"/>
      <c r="O22" s="42"/>
      <c r="P22" s="52"/>
      <c r="Q22" s="41"/>
      <c r="R22" s="42"/>
      <c r="S22" s="43"/>
      <c r="T22" s="44"/>
      <c r="U22" s="84"/>
      <c r="V22" s="384"/>
      <c r="X22" s="84"/>
    </row>
    <row r="23" spans="1:24" ht="12.75" customHeight="1">
      <c r="B23" s="23"/>
      <c r="C23" s="47"/>
      <c r="D23" s="25"/>
      <c r="E23" s="25"/>
      <c r="F23" s="181"/>
      <c r="G23" s="27" t="s">
        <v>72</v>
      </c>
      <c r="H23" s="28" t="s">
        <v>44</v>
      </c>
      <c r="I23" s="182" t="s">
        <v>71</v>
      </c>
      <c r="J23" s="29"/>
      <c r="K23" s="30"/>
      <c r="L23" s="31"/>
      <c r="M23" s="29"/>
      <c r="N23" s="30"/>
      <c r="O23" s="31"/>
      <c r="P23" s="29"/>
      <c r="Q23" s="30"/>
      <c r="R23" s="31"/>
      <c r="S23" s="32"/>
      <c r="T23" s="33"/>
      <c r="U23" s="84"/>
      <c r="V23" s="384"/>
      <c r="X23" s="84"/>
    </row>
    <row r="24" spans="1:24" ht="12.75" customHeight="1">
      <c r="A24" s="84">
        <v>6</v>
      </c>
      <c r="B24" s="34" t="s">
        <v>73</v>
      </c>
      <c r="C24" s="35" t="s">
        <v>47</v>
      </c>
      <c r="D24" s="36">
        <v>8</v>
      </c>
      <c r="E24" s="36">
        <v>82</v>
      </c>
      <c r="F24" s="172">
        <v>86</v>
      </c>
      <c r="G24" s="38" t="s">
        <v>74</v>
      </c>
      <c r="H24" s="39" t="s">
        <v>44</v>
      </c>
      <c r="I24" s="40" t="s">
        <v>75</v>
      </c>
      <c r="J24" s="18">
        <v>200</v>
      </c>
      <c r="K24" s="41" t="s">
        <v>680</v>
      </c>
      <c r="L24" s="42">
        <v>8.9499999999999993</v>
      </c>
      <c r="M24" s="52"/>
      <c r="N24" s="41"/>
      <c r="O24" s="42"/>
      <c r="P24" s="52"/>
      <c r="Q24" s="41"/>
      <c r="R24" s="42"/>
      <c r="S24" s="43">
        <f t="shared" si="0"/>
        <v>8.9499999999999993</v>
      </c>
      <c r="T24" s="44"/>
      <c r="U24" s="84"/>
      <c r="V24" s="384">
        <v>0</v>
      </c>
    </row>
    <row r="25" spans="1:24" ht="12.75" customHeight="1">
      <c r="B25" s="34"/>
      <c r="C25" s="35"/>
      <c r="D25" s="36"/>
      <c r="E25" s="36"/>
      <c r="F25" s="172"/>
      <c r="G25" s="38" t="s">
        <v>76</v>
      </c>
      <c r="H25" s="39" t="s">
        <v>44</v>
      </c>
      <c r="I25" s="40" t="s">
        <v>75</v>
      </c>
      <c r="J25" s="29"/>
      <c r="K25" s="41"/>
      <c r="L25" s="42"/>
      <c r="M25" s="52"/>
      <c r="N25" s="41"/>
      <c r="O25" s="42"/>
      <c r="P25" s="52"/>
      <c r="Q25" s="41"/>
      <c r="R25" s="42"/>
      <c r="S25" s="43"/>
      <c r="T25" s="44"/>
      <c r="U25" s="84"/>
      <c r="V25" s="384"/>
    </row>
    <row r="26" spans="1:24" ht="12.75" customHeight="1">
      <c r="A26" s="84">
        <v>7</v>
      </c>
      <c r="B26" s="12" t="s">
        <v>77</v>
      </c>
      <c r="C26" s="2" t="s">
        <v>47</v>
      </c>
      <c r="D26" s="14">
        <v>9</v>
      </c>
      <c r="E26" s="14">
        <v>4</v>
      </c>
      <c r="F26" s="385">
        <v>69</v>
      </c>
      <c r="G26" s="15" t="s">
        <v>78</v>
      </c>
      <c r="H26" s="16" t="s">
        <v>44</v>
      </c>
      <c r="I26" s="387" t="s">
        <v>79</v>
      </c>
      <c r="J26" s="7">
        <v>150</v>
      </c>
      <c r="K26" s="19" t="s">
        <v>680</v>
      </c>
      <c r="L26" s="20">
        <v>15.2</v>
      </c>
      <c r="M26" s="18">
        <v>150</v>
      </c>
      <c r="N26" s="19" t="s">
        <v>680</v>
      </c>
      <c r="O26" s="20">
        <v>0.9</v>
      </c>
      <c r="P26" s="18">
        <v>125</v>
      </c>
      <c r="Q26" s="19" t="s">
        <v>680</v>
      </c>
      <c r="R26" s="20">
        <v>1</v>
      </c>
      <c r="S26" s="21">
        <f t="shared" si="0"/>
        <v>17.099999999999998</v>
      </c>
      <c r="T26" s="22"/>
      <c r="U26" s="84"/>
      <c r="V26" s="384">
        <v>17.100000000000001</v>
      </c>
    </row>
    <row r="27" spans="1:24" ht="12.75" customHeight="1">
      <c r="A27" s="84">
        <v>8</v>
      </c>
      <c r="B27" s="1" t="s">
        <v>80</v>
      </c>
      <c r="C27" s="47" t="s">
        <v>47</v>
      </c>
      <c r="D27" s="3">
        <v>10</v>
      </c>
      <c r="E27" s="3">
        <v>81</v>
      </c>
      <c r="F27" s="4">
        <v>84</v>
      </c>
      <c r="G27" s="45" t="s">
        <v>81</v>
      </c>
      <c r="H27" s="5" t="s">
        <v>44</v>
      </c>
      <c r="I27" s="46" t="s">
        <v>82</v>
      </c>
      <c r="J27" s="7">
        <v>200</v>
      </c>
      <c r="K27" s="8" t="s">
        <v>680</v>
      </c>
      <c r="L27" s="9">
        <v>8.8000000000000007</v>
      </c>
      <c r="M27" s="7"/>
      <c r="N27" s="8"/>
      <c r="O27" s="9"/>
      <c r="P27" s="7"/>
      <c r="Q27" s="8"/>
      <c r="R27" s="9"/>
      <c r="S27" s="10">
        <f t="shared" si="0"/>
        <v>8.8000000000000007</v>
      </c>
      <c r="T27" s="11"/>
      <c r="U27" s="84"/>
      <c r="V27" s="384">
        <v>0</v>
      </c>
    </row>
    <row r="28" spans="1:24" ht="12.75" customHeight="1">
      <c r="A28" s="84">
        <v>9</v>
      </c>
      <c r="B28" s="388" t="s">
        <v>83</v>
      </c>
      <c r="C28" s="13" t="s">
        <v>47</v>
      </c>
      <c r="D28" s="14">
        <v>11</v>
      </c>
      <c r="E28" s="14">
        <v>5</v>
      </c>
      <c r="F28" s="385">
        <v>71</v>
      </c>
      <c r="G28" s="15" t="s">
        <v>84</v>
      </c>
      <c r="H28" s="16" t="s">
        <v>44</v>
      </c>
      <c r="I28" s="63" t="s">
        <v>85</v>
      </c>
      <c r="J28" s="389">
        <v>200</v>
      </c>
      <c r="K28" s="19" t="s">
        <v>680</v>
      </c>
      <c r="L28" s="20">
        <v>15.95</v>
      </c>
      <c r="M28" s="18"/>
      <c r="N28" s="19"/>
      <c r="O28" s="20"/>
      <c r="P28" s="18"/>
      <c r="Q28" s="19"/>
      <c r="R28" s="20"/>
      <c r="S28" s="21">
        <f t="shared" si="0"/>
        <v>15.95</v>
      </c>
      <c r="T28" s="22"/>
      <c r="U28" s="84"/>
      <c r="V28" s="384">
        <v>15.95</v>
      </c>
    </row>
    <row r="29" spans="1:24" ht="12.75" customHeight="1">
      <c r="B29" s="48"/>
      <c r="C29" s="24"/>
      <c r="D29" s="25"/>
      <c r="E29" s="25"/>
      <c r="F29" s="26"/>
      <c r="G29" s="27" t="s">
        <v>86</v>
      </c>
      <c r="H29" s="28" t="s">
        <v>44</v>
      </c>
      <c r="I29" s="390" t="s">
        <v>85</v>
      </c>
      <c r="J29" s="391"/>
      <c r="K29" s="30"/>
      <c r="L29" s="31"/>
      <c r="M29" s="29"/>
      <c r="N29" s="30"/>
      <c r="O29" s="31"/>
      <c r="P29" s="29"/>
      <c r="Q29" s="30"/>
      <c r="R29" s="31"/>
      <c r="S29" s="32"/>
      <c r="T29" s="33"/>
      <c r="U29" s="84"/>
      <c r="V29" s="384"/>
    </row>
    <row r="30" spans="1:24" ht="12.75" customHeight="1">
      <c r="A30" s="84">
        <v>10</v>
      </c>
      <c r="B30" s="388" t="s">
        <v>694</v>
      </c>
      <c r="C30" s="13" t="s">
        <v>47</v>
      </c>
      <c r="D30" s="14">
        <v>11</v>
      </c>
      <c r="E30" s="14">
        <v>5</v>
      </c>
      <c r="F30" s="385">
        <v>71</v>
      </c>
      <c r="G30" s="15" t="s">
        <v>84</v>
      </c>
      <c r="H30" s="16" t="s">
        <v>44</v>
      </c>
      <c r="I30" s="63" t="s">
        <v>85</v>
      </c>
      <c r="J30" s="389"/>
      <c r="K30" s="19"/>
      <c r="L30" s="20"/>
      <c r="M30" s="18">
        <v>150</v>
      </c>
      <c r="N30" s="19" t="s">
        <v>680</v>
      </c>
      <c r="O30" s="20">
        <v>15.5</v>
      </c>
      <c r="P30" s="18">
        <v>125</v>
      </c>
      <c r="Q30" s="19" t="s">
        <v>680</v>
      </c>
      <c r="R30" s="20">
        <v>1</v>
      </c>
      <c r="S30" s="21">
        <f t="shared" si="0"/>
        <v>16.5</v>
      </c>
      <c r="T30" s="22"/>
      <c r="U30" s="84"/>
      <c r="V30" s="384">
        <v>16.5</v>
      </c>
    </row>
    <row r="31" spans="1:24" ht="12.75" customHeight="1">
      <c r="B31" s="48"/>
      <c r="C31" s="24"/>
      <c r="D31" s="25"/>
      <c r="E31" s="25"/>
      <c r="F31" s="26"/>
      <c r="G31" s="27" t="s">
        <v>86</v>
      </c>
      <c r="H31" s="28" t="s">
        <v>44</v>
      </c>
      <c r="I31" s="390" t="s">
        <v>85</v>
      </c>
      <c r="J31" s="391"/>
      <c r="K31" s="30"/>
      <c r="L31" s="31"/>
      <c r="M31" s="29"/>
      <c r="N31" s="30"/>
      <c r="O31" s="31"/>
      <c r="P31" s="29"/>
      <c r="Q31" s="30"/>
      <c r="R31" s="31"/>
      <c r="S31" s="32"/>
      <c r="T31" s="33"/>
      <c r="U31" s="84"/>
      <c r="V31" s="384"/>
    </row>
    <row r="32" spans="1:24">
      <c r="A32" s="84">
        <v>11</v>
      </c>
      <c r="B32" s="48" t="s">
        <v>87</v>
      </c>
      <c r="C32" s="24" t="s">
        <v>47</v>
      </c>
      <c r="D32" s="25">
        <v>12</v>
      </c>
      <c r="E32" s="25">
        <v>190</v>
      </c>
      <c r="F32" s="26">
        <v>82</v>
      </c>
      <c r="G32" s="45" t="s">
        <v>88</v>
      </c>
      <c r="H32" s="5" t="s">
        <v>44</v>
      </c>
      <c r="I32" s="6" t="s">
        <v>89</v>
      </c>
      <c r="J32" s="49">
        <v>200</v>
      </c>
      <c r="K32" s="30" t="s">
        <v>680</v>
      </c>
      <c r="L32" s="31">
        <v>8.0500000000000007</v>
      </c>
      <c r="M32" s="29"/>
      <c r="N32" s="30"/>
      <c r="O32" s="31"/>
      <c r="P32" s="29"/>
      <c r="Q32" s="30"/>
      <c r="R32" s="31"/>
      <c r="S32" s="32">
        <f t="shared" si="0"/>
        <v>8.0500000000000007</v>
      </c>
      <c r="T32" s="33"/>
      <c r="U32" s="84"/>
      <c r="V32" s="384">
        <v>0</v>
      </c>
    </row>
    <row r="33" spans="1:22">
      <c r="A33" s="84">
        <v>12</v>
      </c>
      <c r="B33" s="50" t="s">
        <v>90</v>
      </c>
      <c r="C33" s="2" t="s">
        <v>47</v>
      </c>
      <c r="D33" s="3">
        <v>13</v>
      </c>
      <c r="E33" s="3">
        <v>6</v>
      </c>
      <c r="F33" s="4">
        <v>76</v>
      </c>
      <c r="G33" s="45" t="s">
        <v>91</v>
      </c>
      <c r="H33" s="5" t="s">
        <v>44</v>
      </c>
      <c r="I33" s="6" t="s">
        <v>92</v>
      </c>
      <c r="J33" s="392">
        <v>200</v>
      </c>
      <c r="K33" s="8" t="s">
        <v>680</v>
      </c>
      <c r="L33" s="9">
        <v>13.15</v>
      </c>
      <c r="M33" s="7"/>
      <c r="N33" s="8"/>
      <c r="O33" s="9"/>
      <c r="P33" s="7"/>
      <c r="Q33" s="8"/>
      <c r="R33" s="9"/>
      <c r="S33" s="10">
        <f t="shared" si="0"/>
        <v>13.15</v>
      </c>
      <c r="T33" s="11"/>
      <c r="U33" s="84"/>
      <c r="V33" s="384">
        <v>0.5</v>
      </c>
    </row>
    <row r="34" spans="1:22" ht="12.75" customHeight="1">
      <c r="A34" s="84">
        <v>13</v>
      </c>
      <c r="B34" s="393" t="s">
        <v>93</v>
      </c>
      <c r="C34" s="51" t="s">
        <v>47</v>
      </c>
      <c r="D34" s="36">
        <v>13</v>
      </c>
      <c r="E34" s="36">
        <v>6</v>
      </c>
      <c r="F34" s="386">
        <v>76</v>
      </c>
      <c r="G34" s="38" t="s">
        <v>91</v>
      </c>
      <c r="H34" s="39" t="s">
        <v>44</v>
      </c>
      <c r="I34" s="40" t="s">
        <v>92</v>
      </c>
      <c r="J34" s="52"/>
      <c r="K34" s="41"/>
      <c r="L34" s="42"/>
      <c r="M34" s="52">
        <v>150</v>
      </c>
      <c r="N34" s="41" t="s">
        <v>680</v>
      </c>
      <c r="O34" s="42">
        <v>15.1</v>
      </c>
      <c r="P34" s="52">
        <v>125</v>
      </c>
      <c r="Q34" s="41" t="s">
        <v>680</v>
      </c>
      <c r="R34" s="42">
        <v>1</v>
      </c>
      <c r="S34" s="43">
        <f t="shared" si="0"/>
        <v>16.100000000000001</v>
      </c>
      <c r="T34" s="44"/>
      <c r="U34" s="84"/>
      <c r="V34" s="384">
        <v>0.4</v>
      </c>
    </row>
    <row r="35" spans="1:22" ht="12.75" customHeight="1">
      <c r="A35" s="84">
        <v>14</v>
      </c>
      <c r="B35" s="50" t="s">
        <v>94</v>
      </c>
      <c r="C35" s="2" t="s">
        <v>47</v>
      </c>
      <c r="D35" s="3" t="s">
        <v>48</v>
      </c>
      <c r="E35" s="3" t="s">
        <v>48</v>
      </c>
      <c r="F35" s="4">
        <v>98</v>
      </c>
      <c r="G35" s="53" t="s">
        <v>95</v>
      </c>
      <c r="H35" s="5" t="s">
        <v>44</v>
      </c>
      <c r="I35" s="54" t="s">
        <v>96</v>
      </c>
      <c r="J35" s="7"/>
      <c r="K35" s="8"/>
      <c r="L35" s="9"/>
      <c r="M35" s="7">
        <v>150</v>
      </c>
      <c r="N35" s="8" t="s">
        <v>680</v>
      </c>
      <c r="O35" s="9">
        <v>8.4</v>
      </c>
      <c r="P35" s="7"/>
      <c r="Q35" s="8"/>
      <c r="R35" s="9"/>
      <c r="S35" s="10">
        <f t="shared" si="0"/>
        <v>8.4</v>
      </c>
      <c r="T35" s="11"/>
      <c r="U35" s="84"/>
      <c r="V35" s="384">
        <v>0</v>
      </c>
    </row>
    <row r="36" spans="1:22" ht="12.75" customHeight="1">
      <c r="A36" s="84">
        <v>15</v>
      </c>
      <c r="B36" s="394" t="s">
        <v>97</v>
      </c>
      <c r="C36" s="13" t="s">
        <v>47</v>
      </c>
      <c r="D36" s="14">
        <v>15</v>
      </c>
      <c r="E36" s="14">
        <v>7</v>
      </c>
      <c r="F36" s="385">
        <v>77</v>
      </c>
      <c r="G36" s="55" t="s">
        <v>98</v>
      </c>
      <c r="H36" s="16" t="s">
        <v>44</v>
      </c>
      <c r="I36" s="17" t="s">
        <v>99</v>
      </c>
      <c r="J36" s="18">
        <v>200</v>
      </c>
      <c r="K36" s="19" t="s">
        <v>680</v>
      </c>
      <c r="L36" s="20">
        <v>13.65</v>
      </c>
      <c r="M36" s="18"/>
      <c r="N36" s="19"/>
      <c r="O36" s="20"/>
      <c r="P36" s="18"/>
      <c r="Q36" s="19"/>
      <c r="R36" s="20"/>
      <c r="S36" s="21">
        <f t="shared" si="0"/>
        <v>13.65</v>
      </c>
      <c r="T36" s="22"/>
      <c r="U36" s="84"/>
      <c r="V36" s="384">
        <v>13.65</v>
      </c>
    </row>
    <row r="37" spans="1:22" ht="12.75" customHeight="1">
      <c r="B37" s="395"/>
      <c r="C37" s="24"/>
      <c r="D37" s="25"/>
      <c r="E37" s="25"/>
      <c r="F37" s="26"/>
      <c r="G37" s="396" t="s">
        <v>100</v>
      </c>
      <c r="H37" s="28" t="s">
        <v>44</v>
      </c>
      <c r="I37" s="182" t="s">
        <v>99</v>
      </c>
      <c r="J37" s="29"/>
      <c r="K37" s="30"/>
      <c r="L37" s="31"/>
      <c r="M37" s="29"/>
      <c r="N37" s="30"/>
      <c r="O37" s="31"/>
      <c r="P37" s="29"/>
      <c r="Q37" s="30"/>
      <c r="R37" s="31"/>
      <c r="S37" s="32"/>
      <c r="T37" s="33"/>
      <c r="U37" s="84"/>
      <c r="V37" s="384"/>
    </row>
    <row r="38" spans="1:22" ht="12.75" customHeight="1">
      <c r="A38" s="84">
        <v>16</v>
      </c>
      <c r="B38" s="393" t="s">
        <v>693</v>
      </c>
      <c r="C38" s="13" t="s">
        <v>47</v>
      </c>
      <c r="D38" s="36">
        <v>15</v>
      </c>
      <c r="E38" s="36">
        <v>7</v>
      </c>
      <c r="F38" s="386">
        <v>77</v>
      </c>
      <c r="G38" s="397" t="s">
        <v>98</v>
      </c>
      <c r="H38" s="39" t="s">
        <v>44</v>
      </c>
      <c r="I38" s="180" t="s">
        <v>99</v>
      </c>
      <c r="J38" s="52"/>
      <c r="K38" s="41"/>
      <c r="L38" s="42"/>
      <c r="M38" s="52">
        <v>150</v>
      </c>
      <c r="N38" s="41" t="s">
        <v>680</v>
      </c>
      <c r="O38" s="42">
        <v>11.95</v>
      </c>
      <c r="P38" s="52">
        <v>125</v>
      </c>
      <c r="Q38" s="41" t="s">
        <v>680</v>
      </c>
      <c r="R38" s="42">
        <v>1</v>
      </c>
      <c r="S38" s="43">
        <f t="shared" si="0"/>
        <v>12.95</v>
      </c>
      <c r="T38" s="44"/>
      <c r="U38" s="84"/>
      <c r="V38" s="384">
        <v>12.95</v>
      </c>
    </row>
    <row r="39" spans="1:22" ht="12.75" customHeight="1">
      <c r="B39" s="393"/>
      <c r="C39" s="24"/>
      <c r="D39" s="36"/>
      <c r="E39" s="36"/>
      <c r="F39" s="386"/>
      <c r="G39" s="397" t="s">
        <v>100</v>
      </c>
      <c r="H39" s="39" t="s">
        <v>44</v>
      </c>
      <c r="I39" s="180" t="s">
        <v>99</v>
      </c>
      <c r="J39" s="52"/>
      <c r="K39" s="41"/>
      <c r="L39" s="42"/>
      <c r="M39" s="52"/>
      <c r="N39" s="41"/>
      <c r="O39" s="42"/>
      <c r="P39" s="52"/>
      <c r="Q39" s="41"/>
      <c r="R39" s="42"/>
      <c r="S39" s="43"/>
      <c r="T39" s="44"/>
      <c r="U39" s="84"/>
      <c r="V39" s="384"/>
    </row>
    <row r="40" spans="1:22">
      <c r="A40" s="84">
        <v>17</v>
      </c>
      <c r="B40" s="12" t="s">
        <v>101</v>
      </c>
      <c r="C40" s="2" t="s">
        <v>47</v>
      </c>
      <c r="D40" s="14">
        <v>16</v>
      </c>
      <c r="E40" s="14">
        <v>78</v>
      </c>
      <c r="F40" s="159" t="s">
        <v>102</v>
      </c>
      <c r="G40" s="55" t="s">
        <v>103</v>
      </c>
      <c r="H40" s="16" t="s">
        <v>44</v>
      </c>
      <c r="I40" s="56" t="s">
        <v>104</v>
      </c>
      <c r="J40" s="18">
        <v>200</v>
      </c>
      <c r="K40" s="19" t="s">
        <v>680</v>
      </c>
      <c r="L40" s="20">
        <v>12.45</v>
      </c>
      <c r="M40" s="18">
        <v>150</v>
      </c>
      <c r="N40" s="19" t="s">
        <v>680</v>
      </c>
      <c r="O40" s="20">
        <v>6.55</v>
      </c>
      <c r="P40" s="18">
        <v>125</v>
      </c>
      <c r="Q40" s="19" t="s">
        <v>680</v>
      </c>
      <c r="R40" s="20">
        <v>1</v>
      </c>
      <c r="S40" s="21">
        <f t="shared" si="0"/>
        <v>20</v>
      </c>
      <c r="T40" s="22"/>
      <c r="U40" s="84"/>
      <c r="V40" s="384">
        <v>0</v>
      </c>
    </row>
    <row r="41" spans="1:22">
      <c r="A41" s="84">
        <v>18</v>
      </c>
      <c r="B41" s="57" t="s">
        <v>105</v>
      </c>
      <c r="C41" s="13" t="s">
        <v>47</v>
      </c>
      <c r="D41" s="58">
        <v>18</v>
      </c>
      <c r="E41" s="58">
        <v>77</v>
      </c>
      <c r="F41" s="59">
        <v>105</v>
      </c>
      <c r="G41" s="60" t="s">
        <v>106</v>
      </c>
      <c r="H41" s="398" t="s">
        <v>107</v>
      </c>
      <c r="I41" s="399" t="s">
        <v>108</v>
      </c>
      <c r="J41" s="61">
        <v>200</v>
      </c>
      <c r="K41" s="19" t="s">
        <v>680</v>
      </c>
      <c r="L41" s="20">
        <v>7.7</v>
      </c>
      <c r="M41" s="18"/>
      <c r="N41" s="19"/>
      <c r="O41" s="20"/>
      <c r="P41" s="18"/>
      <c r="Q41" s="19"/>
      <c r="R41" s="20"/>
      <c r="S41" s="400">
        <f t="shared" si="0"/>
        <v>7.7</v>
      </c>
      <c r="T41" s="62"/>
      <c r="U41" s="84"/>
      <c r="V41" s="384">
        <v>0.5</v>
      </c>
    </row>
    <row r="42" spans="1:22">
      <c r="A42" s="84">
        <v>19</v>
      </c>
      <c r="B42" s="57" t="s">
        <v>112</v>
      </c>
      <c r="C42" s="13" t="s">
        <v>47</v>
      </c>
      <c r="D42" s="58">
        <v>18</v>
      </c>
      <c r="E42" s="58">
        <v>77</v>
      </c>
      <c r="F42" s="59">
        <v>105</v>
      </c>
      <c r="G42" s="60" t="s">
        <v>106</v>
      </c>
      <c r="H42" s="398" t="s">
        <v>107</v>
      </c>
      <c r="I42" s="399" t="s">
        <v>108</v>
      </c>
      <c r="J42" s="61"/>
      <c r="K42" s="19"/>
      <c r="L42" s="20"/>
      <c r="M42" s="18">
        <v>150</v>
      </c>
      <c r="N42" s="19" t="s">
        <v>680</v>
      </c>
      <c r="O42" s="20">
        <v>7.55</v>
      </c>
      <c r="P42" s="18">
        <v>125</v>
      </c>
      <c r="Q42" s="19" t="s">
        <v>680</v>
      </c>
      <c r="R42" s="20">
        <v>1</v>
      </c>
      <c r="S42" s="400">
        <f t="shared" si="0"/>
        <v>8.5500000000000007</v>
      </c>
      <c r="T42" s="62"/>
      <c r="U42" s="84"/>
      <c r="V42" s="384">
        <v>0.4</v>
      </c>
    </row>
    <row r="43" spans="1:22">
      <c r="A43" s="84">
        <v>20</v>
      </c>
      <c r="B43" s="57" t="s">
        <v>109</v>
      </c>
      <c r="C43" s="13" t="s">
        <v>47</v>
      </c>
      <c r="D43" s="58">
        <v>19</v>
      </c>
      <c r="E43" s="58">
        <v>9</v>
      </c>
      <c r="F43" s="59">
        <v>136</v>
      </c>
      <c r="G43" s="15" t="s">
        <v>110</v>
      </c>
      <c r="H43" s="16" t="s">
        <v>44</v>
      </c>
      <c r="I43" s="63" t="s">
        <v>111</v>
      </c>
      <c r="J43" s="61"/>
      <c r="K43" s="19"/>
      <c r="L43" s="20"/>
      <c r="M43" s="18">
        <v>150</v>
      </c>
      <c r="N43" s="19" t="s">
        <v>680</v>
      </c>
      <c r="O43" s="20">
        <v>11.55</v>
      </c>
      <c r="P43" s="18">
        <v>125</v>
      </c>
      <c r="Q43" s="19" t="s">
        <v>680</v>
      </c>
      <c r="R43" s="20">
        <v>1</v>
      </c>
      <c r="S43" s="21">
        <f t="shared" si="0"/>
        <v>12.55</v>
      </c>
      <c r="T43" s="62"/>
      <c r="U43" s="84"/>
      <c r="V43" s="384">
        <v>0</v>
      </c>
    </row>
    <row r="44" spans="1:22" ht="12.75" customHeight="1">
      <c r="A44" s="84">
        <v>21</v>
      </c>
      <c r="B44" s="57" t="s">
        <v>113</v>
      </c>
      <c r="C44" s="13" t="s">
        <v>47</v>
      </c>
      <c r="D44" s="58">
        <v>20</v>
      </c>
      <c r="E44" s="58">
        <v>612</v>
      </c>
      <c r="F44" s="173" t="s">
        <v>114</v>
      </c>
      <c r="G44" s="15" t="s">
        <v>115</v>
      </c>
      <c r="H44" s="16" t="s">
        <v>116</v>
      </c>
      <c r="I44" s="76" t="s">
        <v>117</v>
      </c>
      <c r="J44" s="61">
        <v>200</v>
      </c>
      <c r="K44" s="19" t="s">
        <v>680</v>
      </c>
      <c r="L44" s="20">
        <v>4.5</v>
      </c>
      <c r="M44" s="18"/>
      <c r="N44" s="19"/>
      <c r="O44" s="20"/>
      <c r="P44" s="18"/>
      <c r="Q44" s="19"/>
      <c r="R44" s="20"/>
      <c r="S44" s="21">
        <f t="shared" si="0"/>
        <v>4.5</v>
      </c>
      <c r="T44" s="62"/>
      <c r="U44" s="84"/>
      <c r="V44" s="384">
        <v>0.4</v>
      </c>
    </row>
    <row r="45" spans="1:22" ht="12.75" customHeight="1">
      <c r="B45" s="64"/>
      <c r="C45" s="24"/>
      <c r="D45" s="65"/>
      <c r="E45" s="65"/>
      <c r="F45" s="176"/>
      <c r="G45" s="27" t="s">
        <v>756</v>
      </c>
      <c r="H45" s="28" t="s">
        <v>44</v>
      </c>
      <c r="I45" s="77" t="s">
        <v>119</v>
      </c>
      <c r="J45" s="67"/>
      <c r="K45" s="30"/>
      <c r="L45" s="31"/>
      <c r="M45" s="29"/>
      <c r="N45" s="30"/>
      <c r="O45" s="31"/>
      <c r="P45" s="29"/>
      <c r="Q45" s="30"/>
      <c r="R45" s="31"/>
      <c r="S45" s="32"/>
      <c r="T45" s="68"/>
      <c r="U45" s="84"/>
      <c r="V45" s="384"/>
    </row>
    <row r="46" spans="1:22" ht="12.75" customHeight="1">
      <c r="A46" s="84">
        <v>22</v>
      </c>
      <c r="B46" s="57" t="s">
        <v>123</v>
      </c>
      <c r="C46" s="13" t="s">
        <v>47</v>
      </c>
      <c r="D46" s="58">
        <v>21</v>
      </c>
      <c r="E46" s="58">
        <v>10</v>
      </c>
      <c r="F46" s="173">
        <v>134</v>
      </c>
      <c r="G46" s="15" t="s">
        <v>120</v>
      </c>
      <c r="H46" s="16" t="s">
        <v>44</v>
      </c>
      <c r="I46" s="76" t="s">
        <v>121</v>
      </c>
      <c r="J46" s="61">
        <v>200</v>
      </c>
      <c r="K46" s="19" t="s">
        <v>680</v>
      </c>
      <c r="L46" s="20">
        <v>10.95</v>
      </c>
      <c r="M46" s="18">
        <v>150</v>
      </c>
      <c r="N46" s="19" t="s">
        <v>680</v>
      </c>
      <c r="O46" s="20">
        <v>2.7</v>
      </c>
      <c r="P46" s="18">
        <v>125</v>
      </c>
      <c r="Q46" s="19" t="s">
        <v>680</v>
      </c>
      <c r="R46" s="20">
        <v>1</v>
      </c>
      <c r="S46" s="21">
        <f t="shared" si="0"/>
        <v>14.649999999999999</v>
      </c>
      <c r="T46" s="62"/>
      <c r="U46" s="84"/>
      <c r="V46" s="384">
        <v>0</v>
      </c>
    </row>
    <row r="47" spans="1:22" ht="12.75" customHeight="1">
      <c r="B47" s="64"/>
      <c r="C47" s="24"/>
      <c r="D47" s="65"/>
      <c r="E47" s="65"/>
      <c r="F47" s="176"/>
      <c r="G47" s="27" t="s">
        <v>122</v>
      </c>
      <c r="H47" s="28" t="s">
        <v>44</v>
      </c>
      <c r="I47" s="77" t="s">
        <v>121</v>
      </c>
      <c r="J47" s="67"/>
      <c r="K47" s="30"/>
      <c r="L47" s="31"/>
      <c r="M47" s="29"/>
      <c r="N47" s="30"/>
      <c r="O47" s="31"/>
      <c r="P47" s="29"/>
      <c r="Q47" s="30"/>
      <c r="R47" s="31"/>
      <c r="S47" s="32"/>
      <c r="T47" s="68"/>
      <c r="U47" s="84"/>
      <c r="V47" s="384"/>
    </row>
    <row r="48" spans="1:22" ht="12.75" customHeight="1">
      <c r="A48" s="84">
        <v>23</v>
      </c>
      <c r="B48" s="57" t="s">
        <v>124</v>
      </c>
      <c r="C48" s="13" t="s">
        <v>47</v>
      </c>
      <c r="D48" s="58">
        <v>22</v>
      </c>
      <c r="E48" s="58">
        <v>75</v>
      </c>
      <c r="F48" s="173">
        <v>107</v>
      </c>
      <c r="G48" s="15" t="s">
        <v>125</v>
      </c>
      <c r="H48" s="16" t="s">
        <v>44</v>
      </c>
      <c r="I48" s="76" t="s">
        <v>126</v>
      </c>
      <c r="J48" s="61">
        <v>200</v>
      </c>
      <c r="K48" s="19" t="s">
        <v>680</v>
      </c>
      <c r="L48" s="20">
        <v>3.9</v>
      </c>
      <c r="M48" s="18"/>
      <c r="N48" s="19"/>
      <c r="O48" s="20"/>
      <c r="P48" s="18"/>
      <c r="Q48" s="19"/>
      <c r="R48" s="20"/>
      <c r="S48" s="21">
        <f t="shared" si="0"/>
        <v>3.9</v>
      </c>
      <c r="T48" s="62"/>
      <c r="U48" s="84"/>
      <c r="V48" s="384">
        <v>0.3</v>
      </c>
    </row>
    <row r="49" spans="1:22" ht="12.75" customHeight="1">
      <c r="B49" s="64"/>
      <c r="C49" s="24"/>
      <c r="D49" s="65"/>
      <c r="E49" s="65"/>
      <c r="F49" s="176"/>
      <c r="G49" s="27" t="s">
        <v>127</v>
      </c>
      <c r="H49" s="28" t="s">
        <v>128</v>
      </c>
      <c r="I49" s="77" t="s">
        <v>129</v>
      </c>
      <c r="J49" s="67"/>
      <c r="K49" s="30"/>
      <c r="L49" s="31"/>
      <c r="M49" s="29"/>
      <c r="N49" s="30"/>
      <c r="O49" s="31"/>
      <c r="P49" s="29"/>
      <c r="Q49" s="30"/>
      <c r="R49" s="31"/>
      <c r="S49" s="32"/>
      <c r="T49" s="68"/>
      <c r="U49" s="84"/>
      <c r="V49" s="384"/>
    </row>
    <row r="50" spans="1:22">
      <c r="A50" s="84">
        <v>24</v>
      </c>
      <c r="B50" s="57" t="s">
        <v>130</v>
      </c>
      <c r="C50" s="13" t="s">
        <v>47</v>
      </c>
      <c r="D50" s="58">
        <v>23</v>
      </c>
      <c r="E50" s="58">
        <v>11</v>
      </c>
      <c r="F50" s="59">
        <v>132</v>
      </c>
      <c r="G50" s="15" t="s">
        <v>131</v>
      </c>
      <c r="H50" s="398" t="s">
        <v>37</v>
      </c>
      <c r="I50" s="76" t="s">
        <v>132</v>
      </c>
      <c r="J50" s="61">
        <v>200</v>
      </c>
      <c r="K50" s="19" t="s">
        <v>680</v>
      </c>
      <c r="L50" s="20">
        <v>8.9</v>
      </c>
      <c r="M50" s="18">
        <v>150</v>
      </c>
      <c r="N50" s="19" t="s">
        <v>680</v>
      </c>
      <c r="O50" s="20">
        <v>2.95</v>
      </c>
      <c r="P50" s="18">
        <v>125</v>
      </c>
      <c r="Q50" s="19" t="s">
        <v>680</v>
      </c>
      <c r="R50" s="20">
        <v>1</v>
      </c>
      <c r="S50" s="21">
        <f t="shared" si="0"/>
        <v>12.850000000000001</v>
      </c>
      <c r="T50" s="62"/>
      <c r="U50" s="84"/>
      <c r="V50" s="384">
        <v>12.85</v>
      </c>
    </row>
    <row r="51" spans="1:22">
      <c r="B51" s="64"/>
      <c r="C51" s="24"/>
      <c r="D51" s="65"/>
      <c r="E51" s="65"/>
      <c r="F51" s="66"/>
      <c r="G51" s="27" t="s">
        <v>133</v>
      </c>
      <c r="H51" s="401" t="s">
        <v>44</v>
      </c>
      <c r="I51" s="77" t="s">
        <v>134</v>
      </c>
      <c r="J51" s="67"/>
      <c r="K51" s="30"/>
      <c r="L51" s="31"/>
      <c r="M51" s="29"/>
      <c r="N51" s="30"/>
      <c r="O51" s="31"/>
      <c r="P51" s="29"/>
      <c r="Q51" s="30"/>
      <c r="R51" s="31"/>
      <c r="S51" s="32"/>
      <c r="T51" s="68"/>
      <c r="U51" s="84"/>
      <c r="V51" s="384"/>
    </row>
    <row r="52" spans="1:22">
      <c r="A52" s="84">
        <v>25</v>
      </c>
      <c r="B52" s="69" t="s">
        <v>135</v>
      </c>
      <c r="C52" s="2" t="s">
        <v>47</v>
      </c>
      <c r="D52" s="70">
        <v>24</v>
      </c>
      <c r="E52" s="70">
        <v>74</v>
      </c>
      <c r="F52" s="183">
        <v>109</v>
      </c>
      <c r="G52" s="45" t="s">
        <v>136</v>
      </c>
      <c r="H52" s="402" t="s">
        <v>38</v>
      </c>
      <c r="I52" s="71" t="s">
        <v>137</v>
      </c>
      <c r="J52" s="72">
        <v>200</v>
      </c>
      <c r="K52" s="8" t="s">
        <v>680</v>
      </c>
      <c r="L52" s="9">
        <v>6.2</v>
      </c>
      <c r="M52" s="7">
        <v>150</v>
      </c>
      <c r="N52" s="8" t="s">
        <v>680</v>
      </c>
      <c r="O52" s="9">
        <v>0.5</v>
      </c>
      <c r="P52" s="7">
        <v>125</v>
      </c>
      <c r="Q52" s="8" t="s">
        <v>680</v>
      </c>
      <c r="R52" s="9">
        <v>1</v>
      </c>
      <c r="S52" s="10">
        <f t="shared" si="0"/>
        <v>7.7</v>
      </c>
      <c r="T52" s="73"/>
      <c r="U52" s="84"/>
      <c r="V52" s="384">
        <v>0.6</v>
      </c>
    </row>
    <row r="53" spans="1:22">
      <c r="A53" s="84">
        <v>26</v>
      </c>
      <c r="B53" s="69" t="s">
        <v>138</v>
      </c>
      <c r="C53" s="2" t="s">
        <v>47</v>
      </c>
      <c r="D53" s="70">
        <v>25</v>
      </c>
      <c r="E53" s="70">
        <v>12</v>
      </c>
      <c r="F53" s="177" t="s">
        <v>139</v>
      </c>
      <c r="G53" s="45" t="s">
        <v>140</v>
      </c>
      <c r="H53" s="402" t="s">
        <v>44</v>
      </c>
      <c r="I53" s="71" t="s">
        <v>141</v>
      </c>
      <c r="J53" s="72">
        <v>200</v>
      </c>
      <c r="K53" s="8" t="s">
        <v>680</v>
      </c>
      <c r="L53" s="9">
        <v>7.7</v>
      </c>
      <c r="M53" s="7">
        <v>150</v>
      </c>
      <c r="N53" s="8" t="s">
        <v>680</v>
      </c>
      <c r="O53" s="9">
        <v>1.9</v>
      </c>
      <c r="P53" s="7">
        <v>125</v>
      </c>
      <c r="Q53" s="8" t="s">
        <v>680</v>
      </c>
      <c r="R53" s="9">
        <v>1</v>
      </c>
      <c r="S53" s="10">
        <f t="shared" si="0"/>
        <v>10.6</v>
      </c>
      <c r="T53" s="73"/>
      <c r="U53" s="84"/>
      <c r="V53" s="384">
        <v>10.6</v>
      </c>
    </row>
    <row r="54" spans="1:22">
      <c r="A54" s="84">
        <v>27</v>
      </c>
      <c r="B54" s="69" t="s">
        <v>142</v>
      </c>
      <c r="C54" s="2" t="s">
        <v>47</v>
      </c>
      <c r="D54" s="70">
        <v>26</v>
      </c>
      <c r="E54" s="70">
        <v>248</v>
      </c>
      <c r="F54" s="177" t="s">
        <v>143</v>
      </c>
      <c r="G54" s="45" t="s">
        <v>144</v>
      </c>
      <c r="H54" s="402" t="s">
        <v>44</v>
      </c>
      <c r="I54" s="71" t="s">
        <v>145</v>
      </c>
      <c r="J54" s="72">
        <v>200</v>
      </c>
      <c r="K54" s="8" t="s">
        <v>680</v>
      </c>
      <c r="L54" s="9">
        <v>3.3</v>
      </c>
      <c r="M54" s="7"/>
      <c r="N54" s="8"/>
      <c r="O54" s="9"/>
      <c r="P54" s="7"/>
      <c r="Q54" s="8"/>
      <c r="R54" s="9"/>
      <c r="S54" s="10">
        <f t="shared" si="0"/>
        <v>3.3</v>
      </c>
      <c r="T54" s="73"/>
      <c r="U54" s="84"/>
      <c r="V54" s="384">
        <v>0.4</v>
      </c>
    </row>
    <row r="55" spans="1:22">
      <c r="A55" s="84">
        <v>28</v>
      </c>
      <c r="B55" s="69" t="s">
        <v>146</v>
      </c>
      <c r="C55" s="2" t="s">
        <v>47</v>
      </c>
      <c r="D55" s="70">
        <v>27</v>
      </c>
      <c r="E55" s="70">
        <v>13</v>
      </c>
      <c r="F55" s="183">
        <v>128</v>
      </c>
      <c r="G55" s="184" t="s">
        <v>147</v>
      </c>
      <c r="H55" s="5" t="s">
        <v>44</v>
      </c>
      <c r="I55" s="71" t="s">
        <v>148</v>
      </c>
      <c r="J55" s="72">
        <v>200</v>
      </c>
      <c r="K55" s="8" t="s">
        <v>680</v>
      </c>
      <c r="L55" s="9">
        <v>7.05</v>
      </c>
      <c r="M55" s="7">
        <v>150</v>
      </c>
      <c r="N55" s="8" t="s">
        <v>680</v>
      </c>
      <c r="O55" s="9">
        <v>1.25</v>
      </c>
      <c r="P55" s="7">
        <v>125</v>
      </c>
      <c r="Q55" s="8" t="s">
        <v>680</v>
      </c>
      <c r="R55" s="9">
        <v>1</v>
      </c>
      <c r="S55" s="10">
        <f t="shared" si="0"/>
        <v>9.3000000000000007</v>
      </c>
      <c r="T55" s="73"/>
      <c r="U55" s="84"/>
      <c r="V55" s="384">
        <v>0</v>
      </c>
    </row>
    <row r="56" spans="1:22">
      <c r="A56" s="84">
        <v>29</v>
      </c>
      <c r="B56" s="69" t="s">
        <v>149</v>
      </c>
      <c r="C56" s="2" t="s">
        <v>47</v>
      </c>
      <c r="D56" s="70">
        <v>28</v>
      </c>
      <c r="E56" s="70">
        <v>73</v>
      </c>
      <c r="F56" s="183">
        <v>113</v>
      </c>
      <c r="G56" s="45" t="s">
        <v>150</v>
      </c>
      <c r="H56" s="5" t="s">
        <v>44</v>
      </c>
      <c r="I56" s="71" t="s">
        <v>151</v>
      </c>
      <c r="J56" s="72">
        <v>200</v>
      </c>
      <c r="K56" s="8" t="s">
        <v>680</v>
      </c>
      <c r="L56" s="9">
        <v>3.3</v>
      </c>
      <c r="M56" s="7"/>
      <c r="N56" s="8"/>
      <c r="O56" s="9"/>
      <c r="P56" s="7"/>
      <c r="Q56" s="8"/>
      <c r="R56" s="9"/>
      <c r="S56" s="10">
        <f t="shared" si="0"/>
        <v>3.3</v>
      </c>
      <c r="T56" s="185"/>
      <c r="U56" s="84"/>
      <c r="V56" s="384">
        <v>0.4</v>
      </c>
    </row>
    <row r="57" spans="1:22">
      <c r="A57" s="84">
        <v>30</v>
      </c>
      <c r="B57" s="69" t="s">
        <v>152</v>
      </c>
      <c r="C57" s="2" t="s">
        <v>47</v>
      </c>
      <c r="D57" s="70">
        <v>30</v>
      </c>
      <c r="E57" s="70">
        <v>245</v>
      </c>
      <c r="F57" s="177" t="s">
        <v>153</v>
      </c>
      <c r="G57" s="45" t="s">
        <v>154</v>
      </c>
      <c r="H57" s="5" t="s">
        <v>155</v>
      </c>
      <c r="I57" s="45" t="s">
        <v>156</v>
      </c>
      <c r="J57" s="72">
        <v>150</v>
      </c>
      <c r="K57" s="8" t="s">
        <v>680</v>
      </c>
      <c r="L57" s="9">
        <v>3.5</v>
      </c>
      <c r="M57" s="7"/>
      <c r="N57" s="8"/>
      <c r="O57" s="9"/>
      <c r="P57" s="7"/>
      <c r="Q57" s="8"/>
      <c r="R57" s="9"/>
      <c r="S57" s="10">
        <f t="shared" si="0"/>
        <v>3.5</v>
      </c>
      <c r="T57" s="185"/>
      <c r="U57" s="84"/>
      <c r="V57" s="384">
        <v>0</v>
      </c>
    </row>
    <row r="58" spans="1:22">
      <c r="A58" s="84">
        <v>31</v>
      </c>
      <c r="B58" s="69" t="s">
        <v>161</v>
      </c>
      <c r="C58" s="2" t="s">
        <v>47</v>
      </c>
      <c r="D58" s="70">
        <v>31</v>
      </c>
      <c r="E58" s="70">
        <v>15</v>
      </c>
      <c r="F58" s="177" t="s">
        <v>157</v>
      </c>
      <c r="G58" s="45" t="s">
        <v>158</v>
      </c>
      <c r="H58" s="5" t="s">
        <v>44</v>
      </c>
      <c r="I58" s="45" t="s">
        <v>159</v>
      </c>
      <c r="J58" s="72">
        <v>200</v>
      </c>
      <c r="K58" s="8" t="s">
        <v>680</v>
      </c>
      <c r="L58" s="9">
        <v>6.45</v>
      </c>
      <c r="M58" s="7"/>
      <c r="N58" s="8"/>
      <c r="O58" s="9"/>
      <c r="P58" s="7"/>
      <c r="Q58" s="8"/>
      <c r="R58" s="9"/>
      <c r="S58" s="10">
        <f t="shared" si="0"/>
        <v>6.45</v>
      </c>
      <c r="T58" s="185"/>
      <c r="U58" s="84"/>
      <c r="V58" s="384">
        <v>0</v>
      </c>
    </row>
    <row r="59" spans="1:22">
      <c r="A59" s="84">
        <v>32</v>
      </c>
      <c r="B59" s="57" t="s">
        <v>684</v>
      </c>
      <c r="C59" s="13" t="s">
        <v>47</v>
      </c>
      <c r="D59" s="58">
        <v>31</v>
      </c>
      <c r="E59" s="58">
        <v>15</v>
      </c>
      <c r="F59" s="187" t="s">
        <v>157</v>
      </c>
      <c r="G59" s="15" t="s">
        <v>158</v>
      </c>
      <c r="H59" s="16" t="s">
        <v>44</v>
      </c>
      <c r="I59" s="15" t="s">
        <v>159</v>
      </c>
      <c r="J59" s="61"/>
      <c r="K59" s="19"/>
      <c r="L59" s="20"/>
      <c r="M59" s="18">
        <v>150</v>
      </c>
      <c r="N59" s="19" t="s">
        <v>680</v>
      </c>
      <c r="O59" s="20">
        <v>6.25</v>
      </c>
      <c r="P59" s="18">
        <v>125</v>
      </c>
      <c r="Q59" s="19" t="s">
        <v>680</v>
      </c>
      <c r="R59" s="20">
        <v>1</v>
      </c>
      <c r="S59" s="21">
        <f>(L59+O59+R59)</f>
        <v>7.25</v>
      </c>
      <c r="T59" s="62"/>
      <c r="U59" s="84"/>
      <c r="V59" s="384">
        <v>0</v>
      </c>
    </row>
    <row r="60" spans="1:22">
      <c r="A60" s="84">
        <v>33</v>
      </c>
      <c r="B60" s="57" t="s">
        <v>160</v>
      </c>
      <c r="C60" s="13" t="s">
        <v>47</v>
      </c>
      <c r="D60" s="58">
        <v>32</v>
      </c>
      <c r="E60" s="58">
        <v>244</v>
      </c>
      <c r="F60" s="187" t="s">
        <v>162</v>
      </c>
      <c r="G60" s="15" t="s">
        <v>163</v>
      </c>
      <c r="H60" s="16" t="s">
        <v>44</v>
      </c>
      <c r="I60" s="15" t="s">
        <v>164</v>
      </c>
      <c r="J60" s="61">
        <v>200</v>
      </c>
      <c r="K60" s="19" t="s">
        <v>680</v>
      </c>
      <c r="L60" s="20">
        <v>3.5</v>
      </c>
      <c r="M60" s="18"/>
      <c r="N60" s="19"/>
      <c r="O60" s="20"/>
      <c r="P60" s="18"/>
      <c r="Q60" s="19"/>
      <c r="R60" s="20"/>
      <c r="S60" s="21">
        <f t="shared" si="0"/>
        <v>3.5</v>
      </c>
      <c r="T60" s="62"/>
      <c r="U60" s="84"/>
      <c r="V60" s="384">
        <v>0</v>
      </c>
    </row>
    <row r="61" spans="1:22">
      <c r="B61" s="64"/>
      <c r="C61" s="24"/>
      <c r="D61" s="65"/>
      <c r="E61" s="65"/>
      <c r="F61" s="66"/>
      <c r="G61" s="27" t="s">
        <v>165</v>
      </c>
      <c r="H61" s="28" t="s">
        <v>44</v>
      </c>
      <c r="I61" s="27" t="s">
        <v>164</v>
      </c>
      <c r="J61" s="67"/>
      <c r="K61" s="30"/>
      <c r="L61" s="31"/>
      <c r="M61" s="29"/>
      <c r="N61" s="30"/>
      <c r="O61" s="31"/>
      <c r="P61" s="29"/>
      <c r="Q61" s="30"/>
      <c r="R61" s="31"/>
      <c r="S61" s="32"/>
      <c r="T61" s="68"/>
      <c r="U61" s="84"/>
      <c r="V61" s="384"/>
    </row>
    <row r="62" spans="1:22">
      <c r="A62" s="84">
        <v>34</v>
      </c>
      <c r="B62" s="69" t="s">
        <v>166</v>
      </c>
      <c r="C62" s="2" t="s">
        <v>47</v>
      </c>
      <c r="D62" s="70">
        <v>33</v>
      </c>
      <c r="E62" s="70">
        <v>16</v>
      </c>
      <c r="F62" s="183">
        <v>122</v>
      </c>
      <c r="G62" s="45" t="s">
        <v>167</v>
      </c>
      <c r="H62" s="5" t="s">
        <v>44</v>
      </c>
      <c r="I62" s="45" t="s">
        <v>168</v>
      </c>
      <c r="J62" s="72">
        <v>200</v>
      </c>
      <c r="K62" s="8" t="s">
        <v>680</v>
      </c>
      <c r="L62" s="9">
        <v>6.8</v>
      </c>
      <c r="M62" s="7"/>
      <c r="N62" s="8"/>
      <c r="O62" s="9"/>
      <c r="P62" s="7"/>
      <c r="Q62" s="8"/>
      <c r="R62" s="9"/>
      <c r="S62" s="10">
        <f t="shared" si="0"/>
        <v>6.8</v>
      </c>
      <c r="T62" s="73"/>
      <c r="U62" s="84"/>
      <c r="V62" s="384">
        <v>0</v>
      </c>
    </row>
    <row r="63" spans="1:22">
      <c r="A63" s="84">
        <v>35</v>
      </c>
      <c r="B63" s="69" t="s">
        <v>685</v>
      </c>
      <c r="C63" s="2" t="s">
        <v>47</v>
      </c>
      <c r="D63" s="70">
        <v>33</v>
      </c>
      <c r="E63" s="70">
        <v>16</v>
      </c>
      <c r="F63" s="183">
        <v>122</v>
      </c>
      <c r="G63" s="45" t="s">
        <v>167</v>
      </c>
      <c r="H63" s="5" t="s">
        <v>44</v>
      </c>
      <c r="I63" s="45" t="s">
        <v>168</v>
      </c>
      <c r="J63" s="72"/>
      <c r="K63" s="8"/>
      <c r="L63" s="9"/>
      <c r="M63" s="7">
        <v>150</v>
      </c>
      <c r="N63" s="8" t="s">
        <v>680</v>
      </c>
      <c r="O63" s="9">
        <v>6.55</v>
      </c>
      <c r="P63" s="7">
        <v>125</v>
      </c>
      <c r="Q63" s="8" t="s">
        <v>680</v>
      </c>
      <c r="R63" s="9">
        <v>1</v>
      </c>
      <c r="S63" s="10">
        <f>(L63+O63+R63)</f>
        <v>7.55</v>
      </c>
      <c r="T63" s="73"/>
      <c r="U63" s="84"/>
      <c r="V63" s="384">
        <v>0</v>
      </c>
    </row>
    <row r="64" spans="1:22">
      <c r="A64" s="84">
        <v>36</v>
      </c>
      <c r="B64" s="1" t="s">
        <v>169</v>
      </c>
      <c r="C64" s="2" t="s">
        <v>47</v>
      </c>
      <c r="D64" s="70">
        <v>34</v>
      </c>
      <c r="E64" s="70">
        <v>72</v>
      </c>
      <c r="F64" s="177" t="s">
        <v>170</v>
      </c>
      <c r="G64" s="186" t="s">
        <v>171</v>
      </c>
      <c r="H64" s="5" t="s">
        <v>44</v>
      </c>
      <c r="I64" s="6" t="s">
        <v>172</v>
      </c>
      <c r="J64" s="72">
        <v>200</v>
      </c>
      <c r="K64" s="8" t="s">
        <v>680</v>
      </c>
      <c r="L64" s="9">
        <v>9.1999999999999993</v>
      </c>
      <c r="M64" s="7"/>
      <c r="N64" s="8"/>
      <c r="O64" s="9"/>
      <c r="P64" s="7">
        <v>125</v>
      </c>
      <c r="Q64" s="8" t="s">
        <v>680</v>
      </c>
      <c r="R64" s="9">
        <v>1</v>
      </c>
      <c r="S64" s="10">
        <f t="shared" si="0"/>
        <v>10.199999999999999</v>
      </c>
      <c r="T64" s="73"/>
      <c r="U64" s="84"/>
      <c r="V64" s="384">
        <v>0.7</v>
      </c>
    </row>
    <row r="65" spans="1:22">
      <c r="A65" s="84">
        <v>37</v>
      </c>
      <c r="B65" s="12" t="s">
        <v>173</v>
      </c>
      <c r="C65" s="13" t="s">
        <v>47</v>
      </c>
      <c r="D65" s="58">
        <v>35</v>
      </c>
      <c r="E65" s="58">
        <v>17</v>
      </c>
      <c r="F65" s="59">
        <v>120</v>
      </c>
      <c r="G65" s="60" t="s">
        <v>174</v>
      </c>
      <c r="H65" s="16" t="s">
        <v>175</v>
      </c>
      <c r="I65" s="76" t="s">
        <v>176</v>
      </c>
      <c r="J65" s="61">
        <v>200</v>
      </c>
      <c r="K65" s="19" t="s">
        <v>680</v>
      </c>
      <c r="L65" s="20">
        <v>7.3</v>
      </c>
      <c r="M65" s="18"/>
      <c r="N65" s="19"/>
      <c r="O65" s="20"/>
      <c r="P65" s="18"/>
      <c r="Q65" s="19"/>
      <c r="R65" s="20"/>
      <c r="S65" s="21">
        <f t="shared" si="0"/>
        <v>7.3</v>
      </c>
      <c r="T65" s="62"/>
      <c r="U65" s="84"/>
      <c r="V65" s="384">
        <v>0</v>
      </c>
    </row>
    <row r="66" spans="1:22">
      <c r="B66" s="23"/>
      <c r="C66" s="24"/>
      <c r="D66" s="65"/>
      <c r="E66" s="65"/>
      <c r="F66" s="66"/>
      <c r="G66" s="82" t="s">
        <v>177</v>
      </c>
      <c r="H66" s="28" t="s">
        <v>178</v>
      </c>
      <c r="I66" s="77" t="s">
        <v>179</v>
      </c>
      <c r="J66" s="67"/>
      <c r="K66" s="30"/>
      <c r="L66" s="31"/>
      <c r="M66" s="29"/>
      <c r="N66" s="30"/>
      <c r="O66" s="31"/>
      <c r="P66" s="29"/>
      <c r="Q66" s="30"/>
      <c r="R66" s="31"/>
      <c r="S66" s="32"/>
      <c r="T66" s="68"/>
      <c r="U66" s="84"/>
      <c r="V66" s="384"/>
    </row>
    <row r="67" spans="1:22">
      <c r="A67" s="84">
        <v>38</v>
      </c>
      <c r="B67" s="34" t="s">
        <v>686</v>
      </c>
      <c r="C67" s="51" t="s">
        <v>47</v>
      </c>
      <c r="D67" s="74">
        <v>35</v>
      </c>
      <c r="E67" s="74">
        <v>17</v>
      </c>
      <c r="F67" s="75">
        <v>120</v>
      </c>
      <c r="G67" s="81" t="s">
        <v>174</v>
      </c>
      <c r="H67" s="39" t="s">
        <v>175</v>
      </c>
      <c r="I67" s="78" t="s">
        <v>176</v>
      </c>
      <c r="J67" s="79"/>
      <c r="K67" s="41"/>
      <c r="L67" s="42"/>
      <c r="M67" s="52">
        <v>150</v>
      </c>
      <c r="N67" s="41" t="s">
        <v>680</v>
      </c>
      <c r="O67" s="42">
        <v>6.95</v>
      </c>
      <c r="P67" s="52">
        <v>125</v>
      </c>
      <c r="Q67" s="41" t="s">
        <v>680</v>
      </c>
      <c r="R67" s="42">
        <v>1</v>
      </c>
      <c r="S67" s="43">
        <f>(L67+O67+R67)</f>
        <v>7.95</v>
      </c>
      <c r="T67" s="80"/>
      <c r="U67" s="84"/>
      <c r="V67" s="384">
        <v>0</v>
      </c>
    </row>
    <row r="68" spans="1:22">
      <c r="B68" s="34"/>
      <c r="C68" s="51"/>
      <c r="D68" s="74"/>
      <c r="E68" s="74"/>
      <c r="F68" s="75"/>
      <c r="G68" s="81" t="s">
        <v>177</v>
      </c>
      <c r="H68" s="39" t="s">
        <v>178</v>
      </c>
      <c r="I68" s="78" t="s">
        <v>179</v>
      </c>
      <c r="J68" s="79"/>
      <c r="K68" s="41"/>
      <c r="L68" s="42"/>
      <c r="M68" s="52"/>
      <c r="N68" s="41"/>
      <c r="O68" s="42"/>
      <c r="P68" s="52"/>
      <c r="Q68" s="41"/>
      <c r="R68" s="42"/>
      <c r="S68" s="43"/>
      <c r="T68" s="80"/>
      <c r="U68" s="84"/>
      <c r="V68" s="384"/>
    </row>
    <row r="69" spans="1:22">
      <c r="A69" s="84">
        <v>39</v>
      </c>
      <c r="B69" s="12" t="s">
        <v>180</v>
      </c>
      <c r="C69" s="13" t="s">
        <v>47</v>
      </c>
      <c r="D69" s="58">
        <v>37</v>
      </c>
      <c r="E69" s="58">
        <v>18</v>
      </c>
      <c r="F69" s="59">
        <v>118</v>
      </c>
      <c r="G69" s="60" t="s">
        <v>181</v>
      </c>
      <c r="H69" s="16" t="s">
        <v>182</v>
      </c>
      <c r="I69" s="76" t="s">
        <v>183</v>
      </c>
      <c r="J69" s="61">
        <v>150</v>
      </c>
      <c r="K69" s="19" t="s">
        <v>680</v>
      </c>
      <c r="L69" s="20">
        <v>7.8</v>
      </c>
      <c r="M69" s="18">
        <v>150</v>
      </c>
      <c r="N69" s="19" t="s">
        <v>680</v>
      </c>
      <c r="O69" s="20">
        <v>3</v>
      </c>
      <c r="P69" s="18">
        <v>125</v>
      </c>
      <c r="Q69" s="19" t="s">
        <v>680</v>
      </c>
      <c r="R69" s="20">
        <v>1</v>
      </c>
      <c r="S69" s="21">
        <f t="shared" si="0"/>
        <v>11.8</v>
      </c>
      <c r="T69" s="62"/>
      <c r="U69" s="84"/>
      <c r="V69" s="384">
        <v>0</v>
      </c>
    </row>
    <row r="70" spans="1:22">
      <c r="B70" s="34"/>
      <c r="C70" s="51"/>
      <c r="D70" s="74"/>
      <c r="E70" s="74"/>
      <c r="F70" s="75"/>
      <c r="G70" s="81" t="s">
        <v>184</v>
      </c>
      <c r="H70" s="39" t="s">
        <v>182</v>
      </c>
      <c r="I70" s="78" t="s">
        <v>185</v>
      </c>
      <c r="J70" s="79"/>
      <c r="K70" s="41"/>
      <c r="L70" s="42"/>
      <c r="M70" s="52"/>
      <c r="N70" s="41"/>
      <c r="O70" s="42"/>
      <c r="P70" s="52"/>
      <c r="Q70" s="41"/>
      <c r="R70" s="42"/>
      <c r="S70" s="43"/>
      <c r="T70" s="80"/>
      <c r="U70" s="84"/>
      <c r="V70" s="384"/>
    </row>
    <row r="71" spans="1:22">
      <c r="B71" s="34"/>
      <c r="C71" s="51"/>
      <c r="D71" s="74"/>
      <c r="E71" s="74"/>
      <c r="F71" s="75"/>
      <c r="G71" s="81" t="s">
        <v>186</v>
      </c>
      <c r="H71" s="39" t="s">
        <v>182</v>
      </c>
      <c r="I71" s="78" t="s">
        <v>187</v>
      </c>
      <c r="J71" s="79"/>
      <c r="K71" s="41"/>
      <c r="L71" s="42"/>
      <c r="M71" s="52"/>
      <c r="N71" s="41"/>
      <c r="O71" s="42"/>
      <c r="P71" s="52"/>
      <c r="Q71" s="41"/>
      <c r="R71" s="42"/>
      <c r="S71" s="43"/>
      <c r="T71" s="80"/>
      <c r="U71" s="84"/>
      <c r="V71" s="384"/>
    </row>
    <row r="72" spans="1:22">
      <c r="B72" s="23"/>
      <c r="C72" s="24"/>
      <c r="D72" s="65"/>
      <c r="E72" s="65"/>
      <c r="F72" s="66"/>
      <c r="G72" s="82" t="s">
        <v>188</v>
      </c>
      <c r="H72" s="28" t="s">
        <v>44</v>
      </c>
      <c r="I72" s="77" t="s">
        <v>189</v>
      </c>
      <c r="J72" s="67"/>
      <c r="K72" s="30"/>
      <c r="L72" s="31"/>
      <c r="M72" s="29"/>
      <c r="N72" s="30"/>
      <c r="O72" s="31"/>
      <c r="P72" s="29"/>
      <c r="Q72" s="30"/>
      <c r="R72" s="31"/>
      <c r="S72" s="32"/>
      <c r="T72" s="68"/>
      <c r="U72" s="84"/>
      <c r="V72" s="384"/>
    </row>
    <row r="73" spans="1:22" ht="12.75" customHeight="1">
      <c r="A73" s="84">
        <v>40</v>
      </c>
      <c r="B73" s="1" t="s">
        <v>190</v>
      </c>
      <c r="C73" s="2" t="s">
        <v>47</v>
      </c>
      <c r="D73" s="70">
        <v>44</v>
      </c>
      <c r="E73" s="70">
        <v>67</v>
      </c>
      <c r="F73" s="174">
        <v>1467</v>
      </c>
      <c r="G73" s="186" t="s">
        <v>191</v>
      </c>
      <c r="H73" s="5" t="s">
        <v>44</v>
      </c>
      <c r="I73" s="71" t="s">
        <v>192</v>
      </c>
      <c r="J73" s="72">
        <v>200</v>
      </c>
      <c r="K73" s="8" t="s">
        <v>680</v>
      </c>
      <c r="L73" s="9">
        <v>2.9</v>
      </c>
      <c r="M73" s="7">
        <v>150</v>
      </c>
      <c r="N73" s="8" t="s">
        <v>680</v>
      </c>
      <c r="O73" s="9">
        <v>1.2</v>
      </c>
      <c r="P73" s="7">
        <v>125</v>
      </c>
      <c r="Q73" s="8" t="s">
        <v>680</v>
      </c>
      <c r="R73" s="9">
        <v>1</v>
      </c>
      <c r="S73" s="10">
        <f t="shared" si="0"/>
        <v>5.0999999999999996</v>
      </c>
      <c r="T73" s="73"/>
      <c r="U73" s="84"/>
      <c r="V73" s="384">
        <v>0</v>
      </c>
    </row>
    <row r="74" spans="1:22" ht="12.75" customHeight="1">
      <c r="A74" s="84">
        <v>41</v>
      </c>
      <c r="B74" s="12" t="s">
        <v>193</v>
      </c>
      <c r="C74" s="13" t="s">
        <v>47</v>
      </c>
      <c r="D74" s="58" t="s">
        <v>48</v>
      </c>
      <c r="E74" s="58" t="s">
        <v>48</v>
      </c>
      <c r="F74" s="173">
        <v>938</v>
      </c>
      <c r="G74" s="60" t="s">
        <v>194</v>
      </c>
      <c r="H74" s="16" t="s">
        <v>195</v>
      </c>
      <c r="I74" s="76" t="s">
        <v>196</v>
      </c>
      <c r="J74" s="61">
        <v>200</v>
      </c>
      <c r="K74" s="19" t="s">
        <v>680</v>
      </c>
      <c r="L74" s="20">
        <v>9.4499999999999993</v>
      </c>
      <c r="M74" s="18"/>
      <c r="N74" s="19"/>
      <c r="O74" s="20"/>
      <c r="P74" s="18"/>
      <c r="Q74" s="19"/>
      <c r="R74" s="20"/>
      <c r="S74" s="21">
        <f t="shared" si="0"/>
        <v>9.4499999999999993</v>
      </c>
      <c r="T74" s="62"/>
      <c r="U74" s="84"/>
      <c r="V74" s="384">
        <v>9.4499999999999993</v>
      </c>
    </row>
    <row r="75" spans="1:22" ht="12.75" customHeight="1">
      <c r="B75" s="23"/>
      <c r="C75" s="24"/>
      <c r="D75" s="65"/>
      <c r="E75" s="65"/>
      <c r="F75" s="176"/>
      <c r="G75" s="82" t="s">
        <v>197</v>
      </c>
      <c r="H75" s="28" t="s">
        <v>198</v>
      </c>
      <c r="I75" s="77" t="s">
        <v>199</v>
      </c>
      <c r="J75" s="67"/>
      <c r="K75" s="30"/>
      <c r="L75" s="31"/>
      <c r="M75" s="29"/>
      <c r="N75" s="30"/>
      <c r="O75" s="31"/>
      <c r="P75" s="29"/>
      <c r="Q75" s="30"/>
      <c r="R75" s="31"/>
      <c r="S75" s="32"/>
      <c r="T75" s="68"/>
      <c r="U75" s="84"/>
      <c r="V75" s="384"/>
    </row>
    <row r="76" spans="1:22" ht="12.75" customHeight="1">
      <c r="A76" s="84">
        <v>42</v>
      </c>
      <c r="B76" s="1" t="s">
        <v>200</v>
      </c>
      <c r="C76" s="2" t="s">
        <v>47</v>
      </c>
      <c r="D76" s="70">
        <v>46</v>
      </c>
      <c r="E76" s="70">
        <v>66</v>
      </c>
      <c r="F76" s="174">
        <v>1466</v>
      </c>
      <c r="G76" s="186" t="s">
        <v>201</v>
      </c>
      <c r="H76" s="5" t="s">
        <v>44</v>
      </c>
      <c r="I76" s="71" t="s">
        <v>202</v>
      </c>
      <c r="J76" s="72">
        <v>150</v>
      </c>
      <c r="K76" s="8" t="s">
        <v>680</v>
      </c>
      <c r="L76" s="9">
        <v>3.5</v>
      </c>
      <c r="M76" s="7"/>
      <c r="N76" s="8"/>
      <c r="O76" s="9"/>
      <c r="P76" s="7"/>
      <c r="Q76" s="8"/>
      <c r="R76" s="9"/>
      <c r="S76" s="10">
        <f t="shared" si="0"/>
        <v>3.5</v>
      </c>
      <c r="T76" s="73"/>
      <c r="U76" s="84"/>
      <c r="V76" s="384">
        <v>0</v>
      </c>
    </row>
    <row r="77" spans="1:22" ht="12.75" customHeight="1">
      <c r="A77" s="84">
        <v>43</v>
      </c>
      <c r="B77" s="1" t="s">
        <v>678</v>
      </c>
      <c r="C77" s="2" t="s">
        <v>47</v>
      </c>
      <c r="D77" s="70">
        <v>46</v>
      </c>
      <c r="E77" s="70">
        <v>66</v>
      </c>
      <c r="F77" s="174">
        <v>1466</v>
      </c>
      <c r="G77" s="186" t="s">
        <v>201</v>
      </c>
      <c r="H77" s="5" t="s">
        <v>44</v>
      </c>
      <c r="I77" s="71" t="s">
        <v>202</v>
      </c>
      <c r="J77" s="72"/>
      <c r="K77" s="8"/>
      <c r="L77" s="9"/>
      <c r="M77" s="7">
        <v>150</v>
      </c>
      <c r="N77" s="8" t="s">
        <v>680</v>
      </c>
      <c r="O77" s="9">
        <v>4.3499999999999996</v>
      </c>
      <c r="P77" s="7">
        <v>125</v>
      </c>
      <c r="Q77" s="8" t="s">
        <v>680</v>
      </c>
      <c r="R77" s="9">
        <v>1</v>
      </c>
      <c r="S77" s="10">
        <f t="shared" si="0"/>
        <v>5.35</v>
      </c>
      <c r="T77" s="73"/>
      <c r="U77" s="84"/>
      <c r="V77" s="384">
        <v>0</v>
      </c>
    </row>
    <row r="78" spans="1:22" ht="12.75" customHeight="1">
      <c r="A78" s="84">
        <v>44</v>
      </c>
      <c r="B78" s="1" t="s">
        <v>203</v>
      </c>
      <c r="C78" s="2" t="s">
        <v>47</v>
      </c>
      <c r="D78" s="70">
        <v>48</v>
      </c>
      <c r="E78" s="70">
        <v>65</v>
      </c>
      <c r="F78" s="174">
        <v>1465</v>
      </c>
      <c r="G78" s="186" t="s">
        <v>204</v>
      </c>
      <c r="H78" s="5" t="s">
        <v>44</v>
      </c>
      <c r="I78" s="71" t="s">
        <v>205</v>
      </c>
      <c r="J78" s="72">
        <v>200</v>
      </c>
      <c r="K78" s="8" t="s">
        <v>680</v>
      </c>
      <c r="L78" s="9">
        <v>5.55</v>
      </c>
      <c r="M78" s="7"/>
      <c r="N78" s="8"/>
      <c r="O78" s="9"/>
      <c r="P78" s="7"/>
      <c r="Q78" s="8"/>
      <c r="R78" s="9"/>
      <c r="S78" s="10">
        <f t="shared" si="0"/>
        <v>5.55</v>
      </c>
      <c r="T78" s="73"/>
      <c r="U78" s="84"/>
      <c r="V78" s="384">
        <v>0</v>
      </c>
    </row>
    <row r="79" spans="1:22" ht="12.75" customHeight="1">
      <c r="A79" s="84">
        <v>45</v>
      </c>
      <c r="B79" s="1" t="s">
        <v>679</v>
      </c>
      <c r="C79" s="2" t="s">
        <v>47</v>
      </c>
      <c r="D79" s="70">
        <v>48</v>
      </c>
      <c r="E79" s="70">
        <v>65</v>
      </c>
      <c r="F79" s="174">
        <v>1465</v>
      </c>
      <c r="G79" s="186" t="s">
        <v>204</v>
      </c>
      <c r="H79" s="5" t="s">
        <v>44</v>
      </c>
      <c r="I79" s="71" t="s">
        <v>205</v>
      </c>
      <c r="J79" s="72"/>
      <c r="K79" s="8"/>
      <c r="L79" s="9"/>
      <c r="M79" s="7">
        <v>150</v>
      </c>
      <c r="N79" s="8" t="s">
        <v>680</v>
      </c>
      <c r="O79" s="9">
        <v>4.3</v>
      </c>
      <c r="P79" s="7">
        <v>125</v>
      </c>
      <c r="Q79" s="8" t="s">
        <v>680</v>
      </c>
      <c r="R79" s="9">
        <v>1</v>
      </c>
      <c r="S79" s="10">
        <f t="shared" si="0"/>
        <v>5.3</v>
      </c>
      <c r="T79" s="73"/>
      <c r="U79" s="84"/>
      <c r="V79" s="384">
        <v>0</v>
      </c>
    </row>
    <row r="80" spans="1:22" ht="12.75" customHeight="1">
      <c r="A80" s="84">
        <v>46</v>
      </c>
      <c r="B80" s="1" t="s">
        <v>206</v>
      </c>
      <c r="C80" s="2" t="s">
        <v>47</v>
      </c>
      <c r="D80" s="70">
        <v>50</v>
      </c>
      <c r="E80" s="70">
        <v>603</v>
      </c>
      <c r="F80" s="177" t="s">
        <v>207</v>
      </c>
      <c r="G80" s="186" t="s">
        <v>748</v>
      </c>
      <c r="H80" s="5" t="s">
        <v>44</v>
      </c>
      <c r="I80" s="71" t="s">
        <v>749</v>
      </c>
      <c r="J80" s="72">
        <v>150</v>
      </c>
      <c r="K80" s="8" t="s">
        <v>680</v>
      </c>
      <c r="L80" s="9">
        <v>6.05</v>
      </c>
      <c r="M80" s="7">
        <v>150</v>
      </c>
      <c r="N80" s="8" t="s">
        <v>680</v>
      </c>
      <c r="O80" s="9">
        <v>4.3</v>
      </c>
      <c r="P80" s="7">
        <v>125</v>
      </c>
      <c r="Q80" s="8" t="s">
        <v>680</v>
      </c>
      <c r="R80" s="9">
        <v>1</v>
      </c>
      <c r="S80" s="10">
        <f t="shared" si="0"/>
        <v>11.35</v>
      </c>
      <c r="T80" s="73"/>
      <c r="U80" s="84"/>
      <c r="V80" s="384">
        <v>0</v>
      </c>
    </row>
    <row r="81" spans="1:22" ht="12.75" customHeight="1">
      <c r="A81" s="84">
        <v>47</v>
      </c>
      <c r="B81" s="1" t="s">
        <v>697</v>
      </c>
      <c r="C81" s="2" t="s">
        <v>47</v>
      </c>
      <c r="D81" s="70" t="s">
        <v>48</v>
      </c>
      <c r="E81" s="70" t="s">
        <v>48</v>
      </c>
      <c r="F81" s="177" t="s">
        <v>698</v>
      </c>
      <c r="G81" s="186" t="s">
        <v>699</v>
      </c>
      <c r="H81" s="5" t="s">
        <v>44</v>
      </c>
      <c r="I81" s="71" t="s">
        <v>700</v>
      </c>
      <c r="J81" s="72">
        <v>200</v>
      </c>
      <c r="K81" s="8" t="s">
        <v>680</v>
      </c>
      <c r="L81" s="9">
        <v>19</v>
      </c>
      <c r="M81" s="7"/>
      <c r="N81" s="8"/>
      <c r="O81" s="9"/>
      <c r="P81" s="7"/>
      <c r="Q81" s="8"/>
      <c r="R81" s="9"/>
      <c r="S81" s="10">
        <f t="shared" si="0"/>
        <v>19</v>
      </c>
      <c r="T81" s="73"/>
      <c r="U81" s="84"/>
      <c r="V81" s="384">
        <v>19</v>
      </c>
    </row>
    <row r="82" spans="1:22" ht="12.75" customHeight="1">
      <c r="A82" s="84">
        <v>48</v>
      </c>
      <c r="B82" s="1" t="s">
        <v>211</v>
      </c>
      <c r="C82" s="2" t="s">
        <v>47</v>
      </c>
      <c r="D82" s="70">
        <v>52</v>
      </c>
      <c r="E82" s="70">
        <v>63</v>
      </c>
      <c r="F82" s="174">
        <v>1463</v>
      </c>
      <c r="G82" s="186" t="s">
        <v>212</v>
      </c>
      <c r="H82" s="5" t="s">
        <v>44</v>
      </c>
      <c r="I82" s="71" t="s">
        <v>213</v>
      </c>
      <c r="J82" s="72">
        <v>200</v>
      </c>
      <c r="K82" s="8" t="s">
        <v>680</v>
      </c>
      <c r="L82" s="9">
        <v>3.5</v>
      </c>
      <c r="M82" s="7">
        <v>150</v>
      </c>
      <c r="N82" s="8" t="s">
        <v>680</v>
      </c>
      <c r="O82" s="9">
        <v>3.55</v>
      </c>
      <c r="P82" s="7">
        <v>125</v>
      </c>
      <c r="Q82" s="8" t="s">
        <v>680</v>
      </c>
      <c r="R82" s="9">
        <v>1</v>
      </c>
      <c r="S82" s="10">
        <f t="shared" si="0"/>
        <v>8.0500000000000007</v>
      </c>
      <c r="T82" s="73"/>
      <c r="U82" s="84"/>
      <c r="V82" s="384">
        <v>0</v>
      </c>
    </row>
    <row r="83" spans="1:22" ht="12.75" customHeight="1">
      <c r="A83" s="84">
        <v>49</v>
      </c>
      <c r="B83" s="12" t="s">
        <v>214</v>
      </c>
      <c r="C83" s="13" t="s">
        <v>47</v>
      </c>
      <c r="D83" s="58">
        <v>53</v>
      </c>
      <c r="E83" s="58">
        <v>252</v>
      </c>
      <c r="F83" s="173">
        <v>942</v>
      </c>
      <c r="G83" s="60" t="s">
        <v>215</v>
      </c>
      <c r="H83" s="16" t="s">
        <v>44</v>
      </c>
      <c r="I83" s="76" t="s">
        <v>216</v>
      </c>
      <c r="J83" s="61">
        <v>200</v>
      </c>
      <c r="K83" s="19" t="s">
        <v>680</v>
      </c>
      <c r="L83" s="20">
        <v>15.2</v>
      </c>
      <c r="M83" s="18"/>
      <c r="N83" s="19"/>
      <c r="O83" s="20"/>
      <c r="P83" s="18"/>
      <c r="Q83" s="19"/>
      <c r="R83" s="20"/>
      <c r="S83" s="21">
        <f t="shared" si="0"/>
        <v>15.2</v>
      </c>
      <c r="T83" s="62"/>
      <c r="U83" s="84"/>
      <c r="V83" s="384">
        <v>15.2</v>
      </c>
    </row>
    <row r="84" spans="1:22" ht="12.75" customHeight="1">
      <c r="B84" s="34"/>
      <c r="C84" s="51"/>
      <c r="D84" s="74"/>
      <c r="E84" s="74"/>
      <c r="F84" s="175"/>
      <c r="G84" s="81" t="s">
        <v>217</v>
      </c>
      <c r="H84" s="39" t="s">
        <v>44</v>
      </c>
      <c r="I84" s="78" t="s">
        <v>216</v>
      </c>
      <c r="J84" s="79"/>
      <c r="K84" s="41"/>
      <c r="L84" s="42"/>
      <c r="M84" s="52"/>
      <c r="N84" s="41"/>
      <c r="O84" s="42"/>
      <c r="P84" s="52"/>
      <c r="Q84" s="41"/>
      <c r="R84" s="42"/>
      <c r="S84" s="43"/>
      <c r="T84" s="80"/>
      <c r="U84" s="84"/>
      <c r="V84" s="384"/>
    </row>
    <row r="85" spans="1:22" ht="12.75" customHeight="1">
      <c r="B85" s="23"/>
      <c r="C85" s="24"/>
      <c r="D85" s="65"/>
      <c r="E85" s="65"/>
      <c r="F85" s="176"/>
      <c r="G85" s="82" t="s">
        <v>218</v>
      </c>
      <c r="H85" s="28" t="s">
        <v>44</v>
      </c>
      <c r="I85" s="77" t="s">
        <v>216</v>
      </c>
      <c r="J85" s="67"/>
      <c r="K85" s="30"/>
      <c r="L85" s="31"/>
      <c r="M85" s="29"/>
      <c r="N85" s="30"/>
      <c r="O85" s="31"/>
      <c r="P85" s="29"/>
      <c r="Q85" s="30"/>
      <c r="R85" s="31"/>
      <c r="S85" s="32"/>
      <c r="T85" s="68"/>
      <c r="U85" s="84"/>
      <c r="V85" s="384"/>
    </row>
    <row r="86" spans="1:22" ht="12.75" customHeight="1">
      <c r="A86" s="84">
        <v>50</v>
      </c>
      <c r="B86" s="1" t="s">
        <v>219</v>
      </c>
      <c r="C86" s="2" t="s">
        <v>47</v>
      </c>
      <c r="D86" s="70">
        <v>54</v>
      </c>
      <c r="E86" s="70">
        <v>598</v>
      </c>
      <c r="F86" s="174" t="s">
        <v>220</v>
      </c>
      <c r="G86" s="186" t="s">
        <v>221</v>
      </c>
      <c r="H86" s="5" t="s">
        <v>44</v>
      </c>
      <c r="I86" s="71" t="s">
        <v>222</v>
      </c>
      <c r="J86" s="72">
        <v>150</v>
      </c>
      <c r="K86" s="8" t="s">
        <v>680</v>
      </c>
      <c r="L86" s="9">
        <v>6.4</v>
      </c>
      <c r="M86" s="7"/>
      <c r="N86" s="8"/>
      <c r="O86" s="9"/>
      <c r="P86" s="7"/>
      <c r="Q86" s="8"/>
      <c r="R86" s="9"/>
      <c r="S86" s="10">
        <f t="shared" ref="S86:S150" si="1">(L86+O86+R86)</f>
        <v>6.4</v>
      </c>
      <c r="T86" s="73"/>
      <c r="U86" s="84"/>
      <c r="V86" s="384">
        <v>0</v>
      </c>
    </row>
    <row r="87" spans="1:22" ht="12.75" customHeight="1">
      <c r="A87" s="84">
        <v>51</v>
      </c>
      <c r="B87" s="1" t="s">
        <v>224</v>
      </c>
      <c r="C87" s="2" t="s">
        <v>47</v>
      </c>
      <c r="D87" s="70">
        <v>56</v>
      </c>
      <c r="E87" s="70">
        <v>61</v>
      </c>
      <c r="F87" s="174">
        <v>1460</v>
      </c>
      <c r="G87" s="186" t="s">
        <v>221</v>
      </c>
      <c r="H87" s="5" t="s">
        <v>44</v>
      </c>
      <c r="I87" s="71" t="s">
        <v>222</v>
      </c>
      <c r="J87" s="72">
        <v>200</v>
      </c>
      <c r="K87" s="8" t="s">
        <v>680</v>
      </c>
      <c r="L87" s="9">
        <v>4.6500000000000004</v>
      </c>
      <c r="M87" s="7">
        <v>150</v>
      </c>
      <c r="N87" s="8" t="s">
        <v>680</v>
      </c>
      <c r="O87" s="9">
        <v>0.85</v>
      </c>
      <c r="P87" s="7">
        <v>125</v>
      </c>
      <c r="Q87" s="8" t="s">
        <v>680</v>
      </c>
      <c r="R87" s="9">
        <v>1</v>
      </c>
      <c r="S87" s="10">
        <f t="shared" si="1"/>
        <v>6.5</v>
      </c>
      <c r="T87" s="73"/>
      <c r="U87" s="84"/>
      <c r="V87" s="384">
        <v>0</v>
      </c>
    </row>
    <row r="88" spans="1:22" ht="12.75" customHeight="1">
      <c r="A88" s="84">
        <v>52</v>
      </c>
      <c r="B88" s="12" t="s">
        <v>696</v>
      </c>
      <c r="C88" s="13" t="s">
        <v>47</v>
      </c>
      <c r="D88" s="58">
        <v>57</v>
      </c>
      <c r="E88" s="58">
        <v>80</v>
      </c>
      <c r="F88" s="173">
        <v>946</v>
      </c>
      <c r="G88" s="60" t="s">
        <v>225</v>
      </c>
      <c r="H88" s="16" t="s">
        <v>44</v>
      </c>
      <c r="I88" s="76" t="s">
        <v>226</v>
      </c>
      <c r="J88" s="61"/>
      <c r="K88" s="19"/>
      <c r="L88" s="20"/>
      <c r="M88" s="18">
        <v>150</v>
      </c>
      <c r="N88" s="19" t="s">
        <v>680</v>
      </c>
      <c r="O88" s="20">
        <v>9.8000000000000007</v>
      </c>
      <c r="P88" s="18">
        <v>125</v>
      </c>
      <c r="Q88" s="19" t="s">
        <v>680</v>
      </c>
      <c r="R88" s="20">
        <v>1</v>
      </c>
      <c r="S88" s="21">
        <f t="shared" si="1"/>
        <v>10.8</v>
      </c>
      <c r="T88" s="62"/>
      <c r="U88" s="84"/>
      <c r="V88" s="384">
        <v>10.8</v>
      </c>
    </row>
    <row r="89" spans="1:22" ht="12.75" customHeight="1">
      <c r="B89" s="34"/>
      <c r="C89" s="51"/>
      <c r="D89" s="74"/>
      <c r="E89" s="74"/>
      <c r="F89" s="175"/>
      <c r="G89" s="81" t="s">
        <v>227</v>
      </c>
      <c r="H89" s="39" t="s">
        <v>44</v>
      </c>
      <c r="I89" s="78" t="s">
        <v>226</v>
      </c>
      <c r="J89" s="79"/>
      <c r="K89" s="41"/>
      <c r="L89" s="42"/>
      <c r="M89" s="52"/>
      <c r="N89" s="41"/>
      <c r="O89" s="42"/>
      <c r="P89" s="52"/>
      <c r="Q89" s="41"/>
      <c r="R89" s="42"/>
      <c r="S89" s="43"/>
      <c r="T89" s="80"/>
      <c r="U89" s="84"/>
      <c r="V89" s="384"/>
    </row>
    <row r="90" spans="1:22" ht="12.75" customHeight="1">
      <c r="B90" s="23"/>
      <c r="C90" s="24"/>
      <c r="D90" s="65"/>
      <c r="E90" s="65"/>
      <c r="F90" s="176"/>
      <c r="G90" s="82" t="s">
        <v>228</v>
      </c>
      <c r="H90" s="28" t="s">
        <v>44</v>
      </c>
      <c r="I90" s="77" t="s">
        <v>226</v>
      </c>
      <c r="J90" s="67"/>
      <c r="K90" s="30"/>
      <c r="L90" s="31"/>
      <c r="M90" s="29"/>
      <c r="N90" s="30"/>
      <c r="O90" s="31"/>
      <c r="P90" s="29"/>
      <c r="Q90" s="30"/>
      <c r="R90" s="31"/>
      <c r="S90" s="32"/>
      <c r="T90" s="68"/>
      <c r="U90" s="84"/>
      <c r="V90" s="384"/>
    </row>
    <row r="91" spans="1:22" ht="12.75" customHeight="1">
      <c r="A91" s="84">
        <v>53</v>
      </c>
      <c r="B91" s="1" t="s">
        <v>229</v>
      </c>
      <c r="C91" s="2" t="s">
        <v>47</v>
      </c>
      <c r="D91" s="70">
        <v>58</v>
      </c>
      <c r="E91" s="70">
        <v>60</v>
      </c>
      <c r="F91" s="174">
        <v>1458</v>
      </c>
      <c r="G91" s="186" t="s">
        <v>230</v>
      </c>
      <c r="H91" s="5" t="s">
        <v>44</v>
      </c>
      <c r="I91" s="71" t="s">
        <v>231</v>
      </c>
      <c r="J91" s="72">
        <v>200</v>
      </c>
      <c r="K91" s="8" t="s">
        <v>680</v>
      </c>
      <c r="L91" s="9">
        <v>4.8</v>
      </c>
      <c r="M91" s="7">
        <v>150</v>
      </c>
      <c r="N91" s="8" t="s">
        <v>680</v>
      </c>
      <c r="O91" s="9">
        <v>0.95</v>
      </c>
      <c r="P91" s="7">
        <v>125</v>
      </c>
      <c r="Q91" s="8" t="s">
        <v>680</v>
      </c>
      <c r="R91" s="9">
        <v>1</v>
      </c>
      <c r="S91" s="10">
        <f t="shared" si="1"/>
        <v>6.75</v>
      </c>
      <c r="T91" s="73"/>
      <c r="U91" s="84"/>
      <c r="V91" s="384">
        <v>0</v>
      </c>
    </row>
    <row r="92" spans="1:22" ht="12.75" customHeight="1">
      <c r="A92" s="84">
        <v>54</v>
      </c>
      <c r="B92" s="1" t="s">
        <v>232</v>
      </c>
      <c r="C92" s="2" t="s">
        <v>47</v>
      </c>
      <c r="D92" s="70">
        <v>59</v>
      </c>
      <c r="E92" s="70">
        <v>187</v>
      </c>
      <c r="F92" s="174">
        <v>948</v>
      </c>
      <c r="G92" s="186" t="s">
        <v>233</v>
      </c>
      <c r="H92" s="5" t="s">
        <v>234</v>
      </c>
      <c r="I92" s="71" t="s">
        <v>235</v>
      </c>
      <c r="J92" s="72">
        <v>200</v>
      </c>
      <c r="K92" s="8" t="s">
        <v>680</v>
      </c>
      <c r="L92" s="9">
        <v>9.35</v>
      </c>
      <c r="M92" s="7">
        <v>150</v>
      </c>
      <c r="N92" s="8" t="s">
        <v>680</v>
      </c>
      <c r="O92" s="9">
        <v>3.25</v>
      </c>
      <c r="P92" s="7">
        <v>125</v>
      </c>
      <c r="Q92" s="8" t="s">
        <v>680</v>
      </c>
      <c r="R92" s="9">
        <v>1</v>
      </c>
      <c r="S92" s="10">
        <f t="shared" si="1"/>
        <v>13.6</v>
      </c>
      <c r="T92" s="73"/>
      <c r="U92" s="84"/>
      <c r="V92" s="384">
        <v>13.6</v>
      </c>
    </row>
    <row r="93" spans="1:22" ht="12.75" customHeight="1">
      <c r="A93" s="84">
        <v>55</v>
      </c>
      <c r="B93" s="1" t="s">
        <v>236</v>
      </c>
      <c r="C93" s="2" t="s">
        <v>47</v>
      </c>
      <c r="D93" s="70">
        <v>60</v>
      </c>
      <c r="E93" s="70">
        <v>59</v>
      </c>
      <c r="F93" s="174">
        <v>1457</v>
      </c>
      <c r="G93" s="186" t="s">
        <v>237</v>
      </c>
      <c r="H93" s="5" t="s">
        <v>44</v>
      </c>
      <c r="I93" s="71" t="s">
        <v>703</v>
      </c>
      <c r="J93" s="72">
        <v>200</v>
      </c>
      <c r="K93" s="8" t="s">
        <v>680</v>
      </c>
      <c r="L93" s="9">
        <v>5.0999999999999996</v>
      </c>
      <c r="M93" s="7">
        <v>150</v>
      </c>
      <c r="N93" s="8" t="s">
        <v>680</v>
      </c>
      <c r="O93" s="9">
        <v>1.2</v>
      </c>
      <c r="P93" s="7">
        <v>125</v>
      </c>
      <c r="Q93" s="8" t="s">
        <v>680</v>
      </c>
      <c r="R93" s="9">
        <v>1</v>
      </c>
      <c r="S93" s="10">
        <f t="shared" si="1"/>
        <v>7.3</v>
      </c>
      <c r="T93" s="73"/>
      <c r="U93" s="84"/>
      <c r="V93" s="384">
        <v>0</v>
      </c>
    </row>
    <row r="94" spans="1:22" ht="12.75" customHeight="1">
      <c r="A94" s="84">
        <v>56</v>
      </c>
      <c r="B94" s="1" t="s">
        <v>701</v>
      </c>
      <c r="C94" s="2" t="s">
        <v>47</v>
      </c>
      <c r="D94" s="70">
        <v>61</v>
      </c>
      <c r="E94" s="70">
        <v>472</v>
      </c>
      <c r="F94" s="174">
        <v>950</v>
      </c>
      <c r="G94" s="186" t="s">
        <v>240</v>
      </c>
      <c r="H94" s="5" t="s">
        <v>44</v>
      </c>
      <c r="I94" s="71" t="s">
        <v>241</v>
      </c>
      <c r="J94" s="72"/>
      <c r="K94" s="8"/>
      <c r="L94" s="9"/>
      <c r="M94" s="7">
        <v>150</v>
      </c>
      <c r="N94" s="8" t="s">
        <v>680</v>
      </c>
      <c r="O94" s="9">
        <v>8.6</v>
      </c>
      <c r="P94" s="7">
        <v>125</v>
      </c>
      <c r="Q94" s="8" t="s">
        <v>680</v>
      </c>
      <c r="R94" s="9">
        <v>1</v>
      </c>
      <c r="S94" s="10">
        <f t="shared" si="1"/>
        <v>9.6</v>
      </c>
      <c r="T94" s="73"/>
      <c r="U94" s="84"/>
      <c r="V94" s="384">
        <v>9.6</v>
      </c>
    </row>
    <row r="95" spans="1:22" ht="12.75" customHeight="1">
      <c r="A95" s="84">
        <v>57</v>
      </c>
      <c r="B95" s="1" t="s">
        <v>242</v>
      </c>
      <c r="C95" s="2" t="s">
        <v>47</v>
      </c>
      <c r="D95" s="70">
        <v>62</v>
      </c>
      <c r="E95" s="70">
        <v>58</v>
      </c>
      <c r="F95" s="174">
        <v>1456</v>
      </c>
      <c r="G95" s="186" t="s">
        <v>243</v>
      </c>
      <c r="H95" s="5" t="s">
        <v>44</v>
      </c>
      <c r="I95" s="71" t="s">
        <v>244</v>
      </c>
      <c r="J95" s="72">
        <v>200</v>
      </c>
      <c r="K95" s="8" t="s">
        <v>680</v>
      </c>
      <c r="L95" s="9">
        <v>7.3</v>
      </c>
      <c r="M95" s="7">
        <v>150</v>
      </c>
      <c r="N95" s="8" t="s">
        <v>680</v>
      </c>
      <c r="O95" s="9">
        <v>1.05</v>
      </c>
      <c r="P95" s="7">
        <v>125</v>
      </c>
      <c r="Q95" s="8" t="s">
        <v>680</v>
      </c>
      <c r="R95" s="9">
        <v>1</v>
      </c>
      <c r="S95" s="10">
        <f t="shared" si="1"/>
        <v>9.35</v>
      </c>
      <c r="T95" s="73"/>
      <c r="U95" s="84"/>
      <c r="V95" s="384">
        <v>0</v>
      </c>
    </row>
    <row r="96" spans="1:22" ht="12.75" customHeight="1">
      <c r="A96" s="84">
        <v>58</v>
      </c>
      <c r="B96" s="12" t="s">
        <v>245</v>
      </c>
      <c r="C96" s="13" t="s">
        <v>47</v>
      </c>
      <c r="D96" s="58">
        <v>63</v>
      </c>
      <c r="E96" s="58">
        <v>473</v>
      </c>
      <c r="F96" s="173">
        <v>952</v>
      </c>
      <c r="G96" s="60" t="s">
        <v>246</v>
      </c>
      <c r="H96" s="16" t="s">
        <v>44</v>
      </c>
      <c r="I96" s="76" t="s">
        <v>247</v>
      </c>
      <c r="J96" s="61">
        <v>200</v>
      </c>
      <c r="K96" s="19" t="s">
        <v>680</v>
      </c>
      <c r="L96" s="20">
        <v>10.25</v>
      </c>
      <c r="M96" s="18"/>
      <c r="N96" s="19"/>
      <c r="O96" s="20"/>
      <c r="P96" s="18"/>
      <c r="Q96" s="19"/>
      <c r="R96" s="20"/>
      <c r="S96" s="21">
        <f t="shared" si="1"/>
        <v>10.25</v>
      </c>
      <c r="T96" s="62"/>
      <c r="U96" s="84"/>
      <c r="V96" s="384">
        <v>0.5</v>
      </c>
    </row>
    <row r="97" spans="1:22" ht="12.75" customHeight="1">
      <c r="B97" s="23"/>
      <c r="C97" s="24"/>
      <c r="D97" s="65"/>
      <c r="E97" s="65"/>
      <c r="F97" s="176"/>
      <c r="G97" s="82" t="s">
        <v>248</v>
      </c>
      <c r="H97" s="28" t="s">
        <v>36</v>
      </c>
      <c r="I97" s="77" t="s">
        <v>249</v>
      </c>
      <c r="J97" s="67"/>
      <c r="K97" s="30"/>
      <c r="L97" s="31"/>
      <c r="M97" s="29"/>
      <c r="N97" s="30"/>
      <c r="O97" s="31"/>
      <c r="P97" s="29"/>
      <c r="Q97" s="30"/>
      <c r="R97" s="31"/>
      <c r="S97" s="32"/>
      <c r="T97" s="68"/>
      <c r="U97" s="84"/>
      <c r="V97" s="384"/>
    </row>
    <row r="98" spans="1:22" ht="12.75" customHeight="1">
      <c r="A98" s="84">
        <v>59</v>
      </c>
      <c r="B98" s="12" t="s">
        <v>250</v>
      </c>
      <c r="C98" s="13" t="s">
        <v>47</v>
      </c>
      <c r="D98" s="58">
        <v>63</v>
      </c>
      <c r="E98" s="58">
        <v>473</v>
      </c>
      <c r="F98" s="173">
        <v>952</v>
      </c>
      <c r="G98" s="60" t="s">
        <v>246</v>
      </c>
      <c r="H98" s="16" t="s">
        <v>44</v>
      </c>
      <c r="I98" s="76" t="s">
        <v>247</v>
      </c>
      <c r="J98" s="61">
        <v>200</v>
      </c>
      <c r="K98" s="19" t="s">
        <v>680</v>
      </c>
      <c r="L98" s="20">
        <v>10.7</v>
      </c>
      <c r="M98" s="18">
        <v>150</v>
      </c>
      <c r="N98" s="19" t="s">
        <v>680</v>
      </c>
      <c r="O98" s="20">
        <v>0.65</v>
      </c>
      <c r="P98" s="18">
        <v>125</v>
      </c>
      <c r="Q98" s="19" t="s">
        <v>680</v>
      </c>
      <c r="R98" s="20">
        <v>1</v>
      </c>
      <c r="S98" s="21">
        <f t="shared" si="1"/>
        <v>12.35</v>
      </c>
      <c r="T98" s="62"/>
      <c r="U98" s="84"/>
      <c r="V98" s="384">
        <v>0.8</v>
      </c>
    </row>
    <row r="99" spans="1:22" ht="12.75" customHeight="1">
      <c r="B99" s="23"/>
      <c r="C99" s="24"/>
      <c r="D99" s="65"/>
      <c r="E99" s="65"/>
      <c r="F99" s="176"/>
      <c r="G99" s="82" t="s">
        <v>248</v>
      </c>
      <c r="H99" s="28" t="s">
        <v>36</v>
      </c>
      <c r="I99" s="77" t="s">
        <v>249</v>
      </c>
      <c r="J99" s="67"/>
      <c r="K99" s="30"/>
      <c r="L99" s="31"/>
      <c r="M99" s="29"/>
      <c r="N99" s="30"/>
      <c r="O99" s="31"/>
      <c r="P99" s="29"/>
      <c r="Q99" s="30"/>
      <c r="R99" s="31"/>
      <c r="S99" s="32">
        <f t="shared" si="1"/>
        <v>0</v>
      </c>
      <c r="T99" s="68"/>
      <c r="U99" s="84"/>
      <c r="V99" s="384"/>
    </row>
    <row r="100" spans="1:22" ht="12.75" customHeight="1">
      <c r="A100" s="84">
        <v>60</v>
      </c>
      <c r="B100" s="12" t="s">
        <v>251</v>
      </c>
      <c r="C100" s="13" t="s">
        <v>47</v>
      </c>
      <c r="D100" s="58">
        <v>64</v>
      </c>
      <c r="E100" s="58">
        <v>56</v>
      </c>
      <c r="F100" s="173">
        <v>1455</v>
      </c>
      <c r="G100" s="60" t="s">
        <v>252</v>
      </c>
      <c r="H100" s="16" t="s">
        <v>253</v>
      </c>
      <c r="I100" s="76" t="s">
        <v>254</v>
      </c>
      <c r="J100" s="61">
        <v>200</v>
      </c>
      <c r="K100" s="19" t="s">
        <v>680</v>
      </c>
      <c r="L100" s="20">
        <v>10.3</v>
      </c>
      <c r="M100" s="18">
        <v>150</v>
      </c>
      <c r="N100" s="19" t="s">
        <v>680</v>
      </c>
      <c r="O100" s="20">
        <v>3.2</v>
      </c>
      <c r="P100" s="18">
        <v>125</v>
      </c>
      <c r="Q100" s="19" t="s">
        <v>680</v>
      </c>
      <c r="R100" s="20">
        <v>1</v>
      </c>
      <c r="S100" s="21">
        <f t="shared" si="1"/>
        <v>14.5</v>
      </c>
      <c r="T100" s="62"/>
      <c r="U100" s="84"/>
      <c r="V100" s="384">
        <v>2.6</v>
      </c>
    </row>
    <row r="101" spans="1:22" ht="12.75" customHeight="1">
      <c r="B101" s="34"/>
      <c r="C101" s="51"/>
      <c r="D101" s="74"/>
      <c r="E101" s="74"/>
      <c r="F101" s="175"/>
      <c r="G101" s="81" t="s">
        <v>255</v>
      </c>
      <c r="H101" s="39" t="s">
        <v>238</v>
      </c>
      <c r="I101" s="78" t="s">
        <v>256</v>
      </c>
      <c r="J101" s="79"/>
      <c r="K101" s="41"/>
      <c r="L101" s="42"/>
      <c r="M101" s="52"/>
      <c r="N101" s="41"/>
      <c r="O101" s="42"/>
      <c r="P101" s="52"/>
      <c r="Q101" s="41"/>
      <c r="R101" s="42"/>
      <c r="S101" s="43"/>
      <c r="T101" s="80"/>
      <c r="U101" s="84"/>
      <c r="V101" s="384"/>
    </row>
    <row r="102" spans="1:22" ht="12.75" customHeight="1">
      <c r="B102" s="34"/>
      <c r="C102" s="51"/>
      <c r="D102" s="74"/>
      <c r="E102" s="74"/>
      <c r="F102" s="175"/>
      <c r="G102" s="81" t="s">
        <v>257</v>
      </c>
      <c r="H102" s="39" t="s">
        <v>238</v>
      </c>
      <c r="I102" s="78" t="s">
        <v>258</v>
      </c>
      <c r="J102" s="79"/>
      <c r="K102" s="41"/>
      <c r="L102" s="42"/>
      <c r="M102" s="52"/>
      <c r="N102" s="41"/>
      <c r="O102" s="42"/>
      <c r="P102" s="52"/>
      <c r="Q102" s="41"/>
      <c r="R102" s="42"/>
      <c r="S102" s="43"/>
      <c r="T102" s="80"/>
      <c r="U102" s="84"/>
      <c r="V102" s="384"/>
    </row>
    <row r="103" spans="1:22" ht="12.75" customHeight="1">
      <c r="B103" s="23"/>
      <c r="C103" s="24"/>
      <c r="D103" s="65"/>
      <c r="E103" s="65"/>
      <c r="F103" s="176"/>
      <c r="G103" s="82" t="s">
        <v>259</v>
      </c>
      <c r="H103" s="28" t="s">
        <v>260</v>
      </c>
      <c r="I103" s="77" t="s">
        <v>261</v>
      </c>
      <c r="J103" s="67"/>
      <c r="K103" s="30"/>
      <c r="L103" s="31"/>
      <c r="M103" s="29"/>
      <c r="N103" s="30"/>
      <c r="O103" s="31"/>
      <c r="P103" s="29"/>
      <c r="Q103" s="30"/>
      <c r="R103" s="31"/>
      <c r="S103" s="32"/>
      <c r="T103" s="68"/>
      <c r="U103" s="84"/>
      <c r="V103" s="384"/>
    </row>
    <row r="104" spans="1:22" ht="12.75" customHeight="1">
      <c r="A104" s="84">
        <v>61</v>
      </c>
      <c r="B104" s="12" t="s">
        <v>262</v>
      </c>
      <c r="C104" s="13" t="s">
        <v>47</v>
      </c>
      <c r="D104" s="58">
        <v>64</v>
      </c>
      <c r="E104" s="58">
        <v>56</v>
      </c>
      <c r="F104" s="173">
        <v>1455</v>
      </c>
      <c r="G104" s="60" t="s">
        <v>252</v>
      </c>
      <c r="H104" s="16" t="s">
        <v>253</v>
      </c>
      <c r="I104" s="76" t="s">
        <v>254</v>
      </c>
      <c r="J104" s="61"/>
      <c r="K104" s="19"/>
      <c r="L104" s="20"/>
      <c r="M104" s="18">
        <v>150</v>
      </c>
      <c r="N104" s="19" t="s">
        <v>680</v>
      </c>
      <c r="O104" s="20">
        <v>4.6500000000000004</v>
      </c>
      <c r="P104" s="18">
        <v>125</v>
      </c>
      <c r="Q104" s="19" t="s">
        <v>680</v>
      </c>
      <c r="R104" s="20">
        <v>1</v>
      </c>
      <c r="S104" s="21">
        <f t="shared" si="1"/>
        <v>5.65</v>
      </c>
      <c r="T104" s="62"/>
      <c r="U104" s="84"/>
      <c r="V104" s="384">
        <v>0</v>
      </c>
    </row>
    <row r="105" spans="1:22" ht="12.75" customHeight="1">
      <c r="B105" s="34"/>
      <c r="C105" s="51"/>
      <c r="D105" s="74"/>
      <c r="E105" s="74"/>
      <c r="F105" s="175"/>
      <c r="G105" s="81" t="s">
        <v>255</v>
      </c>
      <c r="H105" s="39" t="s">
        <v>238</v>
      </c>
      <c r="I105" s="78" t="s">
        <v>256</v>
      </c>
      <c r="J105" s="79"/>
      <c r="K105" s="41"/>
      <c r="L105" s="42"/>
      <c r="M105" s="52"/>
      <c r="N105" s="41"/>
      <c r="O105" s="42"/>
      <c r="P105" s="52"/>
      <c r="Q105" s="41"/>
      <c r="R105" s="42"/>
      <c r="S105" s="43"/>
      <c r="T105" s="80"/>
      <c r="U105" s="84"/>
      <c r="V105" s="384"/>
    </row>
    <row r="106" spans="1:22" ht="12.75" customHeight="1">
      <c r="B106" s="34"/>
      <c r="C106" s="51"/>
      <c r="D106" s="74"/>
      <c r="E106" s="74"/>
      <c r="F106" s="175"/>
      <c r="G106" s="81" t="s">
        <v>257</v>
      </c>
      <c r="H106" s="39" t="s">
        <v>238</v>
      </c>
      <c r="I106" s="78" t="s">
        <v>258</v>
      </c>
      <c r="J106" s="79"/>
      <c r="K106" s="41"/>
      <c r="L106" s="42"/>
      <c r="M106" s="52"/>
      <c r="N106" s="41"/>
      <c r="O106" s="42"/>
      <c r="P106" s="52"/>
      <c r="Q106" s="41"/>
      <c r="R106" s="42"/>
      <c r="S106" s="43"/>
      <c r="T106" s="80"/>
      <c r="U106" s="84"/>
      <c r="V106" s="384"/>
    </row>
    <row r="107" spans="1:22" ht="12.75" customHeight="1">
      <c r="B107" s="23"/>
      <c r="C107" s="24"/>
      <c r="D107" s="65"/>
      <c r="E107" s="65"/>
      <c r="F107" s="176"/>
      <c r="G107" s="82" t="s">
        <v>259</v>
      </c>
      <c r="H107" s="28" t="s">
        <v>260</v>
      </c>
      <c r="I107" s="77" t="s">
        <v>261</v>
      </c>
      <c r="J107" s="67"/>
      <c r="K107" s="30"/>
      <c r="L107" s="31"/>
      <c r="M107" s="29"/>
      <c r="N107" s="30"/>
      <c r="O107" s="31"/>
      <c r="P107" s="29"/>
      <c r="Q107" s="30"/>
      <c r="R107" s="31"/>
      <c r="S107" s="32"/>
      <c r="T107" s="68"/>
      <c r="U107" s="84"/>
      <c r="V107" s="384"/>
    </row>
    <row r="108" spans="1:22" ht="12.75" customHeight="1">
      <c r="A108" s="84">
        <v>62</v>
      </c>
      <c r="B108" s="1" t="s">
        <v>702</v>
      </c>
      <c r="C108" s="2" t="s">
        <v>47</v>
      </c>
      <c r="D108" s="70">
        <v>65</v>
      </c>
      <c r="E108" s="70">
        <v>257</v>
      </c>
      <c r="F108" s="174">
        <v>954</v>
      </c>
      <c r="G108" s="186" t="s">
        <v>263</v>
      </c>
      <c r="H108" s="5" t="s">
        <v>44</v>
      </c>
      <c r="I108" s="71" t="s">
        <v>264</v>
      </c>
      <c r="J108" s="72">
        <v>150</v>
      </c>
      <c r="K108" s="8" t="s">
        <v>680</v>
      </c>
      <c r="L108" s="9">
        <v>10.45</v>
      </c>
      <c r="M108" s="7">
        <v>150</v>
      </c>
      <c r="N108" s="8" t="s">
        <v>680</v>
      </c>
      <c r="O108" s="9">
        <v>1.05</v>
      </c>
      <c r="P108" s="7">
        <v>125</v>
      </c>
      <c r="Q108" s="8" t="s">
        <v>680</v>
      </c>
      <c r="R108" s="9">
        <v>1</v>
      </c>
      <c r="S108" s="10">
        <f t="shared" si="1"/>
        <v>12.5</v>
      </c>
      <c r="T108" s="73"/>
      <c r="U108" s="84"/>
      <c r="V108" s="384">
        <v>12.5</v>
      </c>
    </row>
    <row r="109" spans="1:22" ht="12.75" customHeight="1">
      <c r="A109" s="84">
        <v>63</v>
      </c>
      <c r="B109" s="1" t="s">
        <v>265</v>
      </c>
      <c r="C109" s="2" t="s">
        <v>47</v>
      </c>
      <c r="D109" s="70">
        <v>66</v>
      </c>
      <c r="E109" s="70">
        <v>205</v>
      </c>
      <c r="F109" s="174">
        <v>1453</v>
      </c>
      <c r="G109" s="186" t="s">
        <v>266</v>
      </c>
      <c r="H109" s="5" t="s">
        <v>267</v>
      </c>
      <c r="I109" s="71" t="s">
        <v>268</v>
      </c>
      <c r="J109" s="72">
        <v>200</v>
      </c>
      <c r="K109" s="8" t="s">
        <v>680</v>
      </c>
      <c r="L109" s="9">
        <v>10.050000000000001</v>
      </c>
      <c r="M109" s="7"/>
      <c r="N109" s="8"/>
      <c r="O109" s="9"/>
      <c r="P109" s="7"/>
      <c r="Q109" s="8"/>
      <c r="R109" s="9"/>
      <c r="S109" s="10">
        <f t="shared" si="1"/>
        <v>10.050000000000001</v>
      </c>
      <c r="T109" s="73"/>
      <c r="U109" s="84"/>
      <c r="V109" s="384">
        <v>2.2000000000000002</v>
      </c>
    </row>
    <row r="110" spans="1:22" ht="12.75" customHeight="1">
      <c r="A110" s="84">
        <v>64</v>
      </c>
      <c r="B110" s="1" t="s">
        <v>269</v>
      </c>
      <c r="C110" s="2" t="s">
        <v>47</v>
      </c>
      <c r="D110" s="70">
        <v>67</v>
      </c>
      <c r="E110" s="70">
        <v>396</v>
      </c>
      <c r="F110" s="174">
        <v>956</v>
      </c>
      <c r="G110" s="186" t="s">
        <v>270</v>
      </c>
      <c r="H110" s="5" t="s">
        <v>44</v>
      </c>
      <c r="I110" s="71" t="s">
        <v>271</v>
      </c>
      <c r="J110" s="72">
        <v>200</v>
      </c>
      <c r="K110" s="8" t="s">
        <v>680</v>
      </c>
      <c r="L110" s="9">
        <v>11.55</v>
      </c>
      <c r="M110" s="7">
        <v>150</v>
      </c>
      <c r="N110" s="8" t="s">
        <v>680</v>
      </c>
      <c r="O110" s="9">
        <v>0.7</v>
      </c>
      <c r="P110" s="7">
        <v>125</v>
      </c>
      <c r="Q110" s="8" t="s">
        <v>680</v>
      </c>
      <c r="R110" s="9">
        <v>1</v>
      </c>
      <c r="S110" s="10">
        <f t="shared" si="1"/>
        <v>13.25</v>
      </c>
      <c r="T110" s="73"/>
      <c r="U110" s="84"/>
      <c r="V110" s="384">
        <v>1.1000000000000001</v>
      </c>
    </row>
    <row r="111" spans="1:22" ht="12.75" customHeight="1">
      <c r="A111" s="84">
        <v>65</v>
      </c>
      <c r="B111" s="1" t="s">
        <v>272</v>
      </c>
      <c r="C111" s="2" t="s">
        <v>47</v>
      </c>
      <c r="D111" s="70">
        <v>68</v>
      </c>
      <c r="E111" s="70">
        <v>55</v>
      </c>
      <c r="F111" s="174">
        <v>1451</v>
      </c>
      <c r="G111" s="186" t="s">
        <v>273</v>
      </c>
      <c r="H111" s="5" t="s">
        <v>44</v>
      </c>
      <c r="I111" s="71" t="s">
        <v>274</v>
      </c>
      <c r="J111" s="72">
        <v>200</v>
      </c>
      <c r="K111" s="8" t="s">
        <v>680</v>
      </c>
      <c r="L111" s="9">
        <v>8.6999999999999993</v>
      </c>
      <c r="M111" s="7"/>
      <c r="N111" s="8"/>
      <c r="O111" s="9"/>
      <c r="P111" s="7"/>
      <c r="Q111" s="8"/>
      <c r="R111" s="9"/>
      <c r="S111" s="10">
        <f t="shared" si="1"/>
        <v>8.6999999999999993</v>
      </c>
      <c r="T111" s="73"/>
      <c r="U111" s="84"/>
      <c r="V111" s="384">
        <v>1</v>
      </c>
    </row>
    <row r="112" spans="1:22" ht="12.75" customHeight="1">
      <c r="A112" s="84">
        <v>66</v>
      </c>
      <c r="B112" s="1" t="s">
        <v>275</v>
      </c>
      <c r="C112" s="2" t="s">
        <v>47</v>
      </c>
      <c r="D112" s="70">
        <v>69</v>
      </c>
      <c r="E112" s="70">
        <v>207</v>
      </c>
      <c r="F112" s="174">
        <v>958</v>
      </c>
      <c r="G112" s="186" t="s">
        <v>276</v>
      </c>
      <c r="H112" s="5" t="s">
        <v>44</v>
      </c>
      <c r="I112" s="71" t="s">
        <v>277</v>
      </c>
      <c r="J112" s="72">
        <v>200</v>
      </c>
      <c r="K112" s="8" t="s">
        <v>680</v>
      </c>
      <c r="L112" s="9">
        <v>10.55</v>
      </c>
      <c r="M112" s="7"/>
      <c r="N112" s="8"/>
      <c r="O112" s="9"/>
      <c r="P112" s="7"/>
      <c r="Q112" s="8"/>
      <c r="R112" s="9"/>
      <c r="S112" s="10">
        <f t="shared" si="1"/>
        <v>10.55</v>
      </c>
      <c r="T112" s="73"/>
      <c r="U112" s="84"/>
      <c r="V112" s="384">
        <v>0</v>
      </c>
    </row>
    <row r="113" spans="1:22" ht="12.75" customHeight="1">
      <c r="A113" s="84">
        <v>67</v>
      </c>
      <c r="B113" s="1" t="s">
        <v>278</v>
      </c>
      <c r="C113" s="2" t="s">
        <v>47</v>
      </c>
      <c r="D113" s="70">
        <v>69</v>
      </c>
      <c r="E113" s="70">
        <v>207</v>
      </c>
      <c r="F113" s="174">
        <v>958</v>
      </c>
      <c r="G113" s="186" t="s">
        <v>276</v>
      </c>
      <c r="H113" s="5" t="s">
        <v>44</v>
      </c>
      <c r="I113" s="71" t="s">
        <v>277</v>
      </c>
      <c r="J113" s="72">
        <v>200</v>
      </c>
      <c r="K113" s="8" t="s">
        <v>680</v>
      </c>
      <c r="L113" s="9">
        <v>10.35</v>
      </c>
      <c r="M113" s="7">
        <v>150</v>
      </c>
      <c r="N113" s="8" t="s">
        <v>680</v>
      </c>
      <c r="O113" s="9">
        <v>4.1500000000000004</v>
      </c>
      <c r="P113" s="7">
        <v>125</v>
      </c>
      <c r="Q113" s="8" t="s">
        <v>680</v>
      </c>
      <c r="R113" s="9">
        <v>1</v>
      </c>
      <c r="S113" s="10">
        <f t="shared" si="1"/>
        <v>15.5</v>
      </c>
      <c r="T113" s="73"/>
      <c r="U113" s="84"/>
      <c r="V113" s="384">
        <v>0</v>
      </c>
    </row>
    <row r="114" spans="1:22" ht="12.75" customHeight="1">
      <c r="A114" s="84">
        <v>68</v>
      </c>
      <c r="B114" s="1" t="s">
        <v>279</v>
      </c>
      <c r="C114" s="2" t="s">
        <v>47</v>
      </c>
      <c r="D114" s="70">
        <v>70</v>
      </c>
      <c r="E114" s="70">
        <v>54</v>
      </c>
      <c r="F114" s="174">
        <v>1449</v>
      </c>
      <c r="G114" s="186" t="s">
        <v>280</v>
      </c>
      <c r="H114" s="5" t="s">
        <v>281</v>
      </c>
      <c r="I114" s="71" t="s">
        <v>282</v>
      </c>
      <c r="J114" s="72">
        <v>200</v>
      </c>
      <c r="K114" s="8" t="s">
        <v>680</v>
      </c>
      <c r="L114" s="9">
        <v>7.95</v>
      </c>
      <c r="M114" s="7"/>
      <c r="N114" s="8"/>
      <c r="O114" s="9"/>
      <c r="P114" s="7"/>
      <c r="Q114" s="8"/>
      <c r="R114" s="9"/>
      <c r="S114" s="10">
        <f t="shared" si="1"/>
        <v>7.95</v>
      </c>
      <c r="T114" s="73"/>
      <c r="U114" s="84"/>
      <c r="V114" s="384">
        <v>0</v>
      </c>
    </row>
    <row r="115" spans="1:22" ht="12.75" customHeight="1">
      <c r="A115" s="84">
        <v>69</v>
      </c>
      <c r="B115" s="1" t="s">
        <v>283</v>
      </c>
      <c r="C115" s="2" t="s">
        <v>47</v>
      </c>
      <c r="D115" s="70">
        <v>71</v>
      </c>
      <c r="E115" s="70">
        <v>262</v>
      </c>
      <c r="F115" s="174">
        <v>960</v>
      </c>
      <c r="G115" s="186" t="s">
        <v>284</v>
      </c>
      <c r="H115" s="5" t="s">
        <v>44</v>
      </c>
      <c r="I115" s="71" t="s">
        <v>285</v>
      </c>
      <c r="J115" s="72">
        <v>200</v>
      </c>
      <c r="K115" s="8" t="s">
        <v>680</v>
      </c>
      <c r="L115" s="9">
        <v>11.5</v>
      </c>
      <c r="M115" s="7">
        <v>150</v>
      </c>
      <c r="N115" s="8" t="s">
        <v>680</v>
      </c>
      <c r="O115" s="9">
        <v>1.9</v>
      </c>
      <c r="P115" s="7">
        <v>125</v>
      </c>
      <c r="Q115" s="8" t="s">
        <v>680</v>
      </c>
      <c r="R115" s="9">
        <v>1</v>
      </c>
      <c r="S115" s="10">
        <f t="shared" si="1"/>
        <v>14.4</v>
      </c>
      <c r="T115" s="73"/>
      <c r="U115" s="84"/>
      <c r="V115" s="384">
        <v>0</v>
      </c>
    </row>
    <row r="116" spans="1:22" ht="12.75" customHeight="1">
      <c r="A116" s="84">
        <v>70</v>
      </c>
      <c r="B116" s="12" t="s">
        <v>286</v>
      </c>
      <c r="C116" s="13" t="s">
        <v>47</v>
      </c>
      <c r="D116" s="58">
        <v>72</v>
      </c>
      <c r="E116" s="58">
        <v>53</v>
      </c>
      <c r="F116" s="173">
        <v>1447</v>
      </c>
      <c r="G116" s="60" t="s">
        <v>287</v>
      </c>
      <c r="H116" s="16" t="s">
        <v>44</v>
      </c>
      <c r="I116" s="76" t="s">
        <v>288</v>
      </c>
      <c r="J116" s="61">
        <v>200</v>
      </c>
      <c r="K116" s="19" t="s">
        <v>680</v>
      </c>
      <c r="L116" s="20">
        <v>7.75</v>
      </c>
      <c r="M116" s="18"/>
      <c r="N116" s="19"/>
      <c r="O116" s="20"/>
      <c r="P116" s="18"/>
      <c r="Q116" s="19"/>
      <c r="R116" s="20"/>
      <c r="S116" s="21">
        <f t="shared" si="1"/>
        <v>7.75</v>
      </c>
      <c r="T116" s="62"/>
      <c r="U116" s="84"/>
      <c r="V116" s="384">
        <v>0</v>
      </c>
    </row>
    <row r="117" spans="1:22" ht="12.75" customHeight="1">
      <c r="B117" s="23"/>
      <c r="C117" s="24"/>
      <c r="D117" s="65"/>
      <c r="E117" s="65"/>
      <c r="F117" s="176"/>
      <c r="G117" s="82" t="s">
        <v>289</v>
      </c>
      <c r="H117" s="28" t="s">
        <v>44</v>
      </c>
      <c r="I117" s="77" t="s">
        <v>288</v>
      </c>
      <c r="J117" s="67"/>
      <c r="K117" s="30"/>
      <c r="L117" s="31"/>
      <c r="M117" s="29"/>
      <c r="N117" s="30"/>
      <c r="O117" s="31"/>
      <c r="P117" s="29"/>
      <c r="Q117" s="30"/>
      <c r="R117" s="31"/>
      <c r="S117" s="32"/>
      <c r="T117" s="68"/>
      <c r="U117" s="84"/>
      <c r="V117" s="384"/>
    </row>
    <row r="118" spans="1:22" ht="12.75" customHeight="1">
      <c r="A118" s="84">
        <v>71</v>
      </c>
      <c r="B118" s="1" t="s">
        <v>290</v>
      </c>
      <c r="C118" s="2" t="s">
        <v>47</v>
      </c>
      <c r="D118" s="70">
        <v>73</v>
      </c>
      <c r="E118" s="70">
        <v>287</v>
      </c>
      <c r="F118" s="174">
        <v>962</v>
      </c>
      <c r="G118" s="186" t="s">
        <v>291</v>
      </c>
      <c r="H118" s="5" t="s">
        <v>44</v>
      </c>
      <c r="I118" s="71" t="s">
        <v>292</v>
      </c>
      <c r="J118" s="72">
        <v>150</v>
      </c>
      <c r="K118" s="8" t="s">
        <v>680</v>
      </c>
      <c r="L118" s="9">
        <v>11.35</v>
      </c>
      <c r="M118" s="7">
        <v>150</v>
      </c>
      <c r="N118" s="8" t="s">
        <v>680</v>
      </c>
      <c r="O118" s="9">
        <v>2.2000000000000002</v>
      </c>
      <c r="P118" s="7">
        <v>125</v>
      </c>
      <c r="Q118" s="8" t="s">
        <v>680</v>
      </c>
      <c r="R118" s="9">
        <v>1</v>
      </c>
      <c r="S118" s="10">
        <f t="shared" si="1"/>
        <v>14.55</v>
      </c>
      <c r="T118" s="73"/>
      <c r="U118" s="84"/>
      <c r="V118" s="384">
        <v>14.55</v>
      </c>
    </row>
    <row r="119" spans="1:22" ht="12.75" customHeight="1">
      <c r="A119" s="84">
        <v>72</v>
      </c>
      <c r="B119" s="1" t="s">
        <v>293</v>
      </c>
      <c r="C119" s="2" t="s">
        <v>47</v>
      </c>
      <c r="D119" s="70">
        <v>74</v>
      </c>
      <c r="E119" s="70">
        <v>52</v>
      </c>
      <c r="F119" s="174">
        <v>1424</v>
      </c>
      <c r="G119" s="186" t="s">
        <v>294</v>
      </c>
      <c r="H119" s="5" t="s">
        <v>44</v>
      </c>
      <c r="I119" s="71" t="s">
        <v>295</v>
      </c>
      <c r="J119" s="72">
        <v>200</v>
      </c>
      <c r="K119" s="8" t="s">
        <v>680</v>
      </c>
      <c r="L119" s="9">
        <v>7.1</v>
      </c>
      <c r="M119" s="7">
        <v>150</v>
      </c>
      <c r="N119" s="8" t="s">
        <v>680</v>
      </c>
      <c r="O119" s="9">
        <v>5.75</v>
      </c>
      <c r="P119" s="7">
        <v>125</v>
      </c>
      <c r="Q119" s="8" t="s">
        <v>680</v>
      </c>
      <c r="R119" s="9">
        <v>1</v>
      </c>
      <c r="S119" s="10">
        <f t="shared" si="1"/>
        <v>13.85</v>
      </c>
      <c r="T119" s="73"/>
      <c r="U119" s="84"/>
      <c r="V119" s="384">
        <v>0</v>
      </c>
    </row>
    <row r="120" spans="1:22" ht="12.75" customHeight="1">
      <c r="A120" s="84">
        <v>73</v>
      </c>
      <c r="B120" s="1" t="s">
        <v>296</v>
      </c>
      <c r="C120" s="2" t="s">
        <v>47</v>
      </c>
      <c r="D120" s="70">
        <v>75</v>
      </c>
      <c r="E120" s="70">
        <v>23</v>
      </c>
      <c r="F120" s="174">
        <v>965</v>
      </c>
      <c r="G120" s="186" t="s">
        <v>297</v>
      </c>
      <c r="H120" s="5" t="s">
        <v>44</v>
      </c>
      <c r="I120" s="71" t="s">
        <v>298</v>
      </c>
      <c r="J120" s="72">
        <v>200</v>
      </c>
      <c r="K120" s="8" t="s">
        <v>680</v>
      </c>
      <c r="L120" s="9">
        <v>11.25</v>
      </c>
      <c r="M120" s="7">
        <v>150</v>
      </c>
      <c r="N120" s="8" t="s">
        <v>680</v>
      </c>
      <c r="O120" s="9">
        <v>1.2</v>
      </c>
      <c r="P120" s="7">
        <v>125</v>
      </c>
      <c r="Q120" s="8" t="s">
        <v>680</v>
      </c>
      <c r="R120" s="9">
        <v>1</v>
      </c>
      <c r="S120" s="10">
        <f t="shared" si="1"/>
        <v>13.45</v>
      </c>
      <c r="T120" s="73"/>
      <c r="U120" s="84"/>
      <c r="V120" s="384">
        <v>0.4</v>
      </c>
    </row>
    <row r="121" spans="1:22" ht="12.75" customHeight="1">
      <c r="A121" s="84">
        <v>74</v>
      </c>
      <c r="B121" s="1" t="s">
        <v>299</v>
      </c>
      <c r="C121" s="2" t="s">
        <v>47</v>
      </c>
      <c r="D121" s="70">
        <v>76</v>
      </c>
      <c r="E121" s="70">
        <v>159</v>
      </c>
      <c r="F121" s="174">
        <v>1422</v>
      </c>
      <c r="G121" s="186" t="s">
        <v>300</v>
      </c>
      <c r="H121" s="5" t="s">
        <v>44</v>
      </c>
      <c r="I121" s="71" t="s">
        <v>301</v>
      </c>
      <c r="J121" s="72">
        <v>200</v>
      </c>
      <c r="K121" s="8" t="s">
        <v>680</v>
      </c>
      <c r="L121" s="9">
        <v>7.3</v>
      </c>
      <c r="M121" s="7">
        <v>150</v>
      </c>
      <c r="N121" s="8" t="s">
        <v>680</v>
      </c>
      <c r="O121" s="9">
        <v>1.55</v>
      </c>
      <c r="P121" s="7">
        <v>125</v>
      </c>
      <c r="Q121" s="8" t="s">
        <v>680</v>
      </c>
      <c r="R121" s="9">
        <v>1</v>
      </c>
      <c r="S121" s="10">
        <f t="shared" si="1"/>
        <v>9.85</v>
      </c>
      <c r="T121" s="73"/>
      <c r="U121" s="84"/>
      <c r="V121" s="384">
        <v>0</v>
      </c>
    </row>
    <row r="122" spans="1:22" ht="12.75" customHeight="1">
      <c r="A122" s="84">
        <v>75</v>
      </c>
      <c r="B122" s="1" t="s">
        <v>302</v>
      </c>
      <c r="C122" s="2" t="s">
        <v>47</v>
      </c>
      <c r="D122" s="70">
        <v>77</v>
      </c>
      <c r="E122" s="70">
        <v>255</v>
      </c>
      <c r="F122" s="174">
        <v>967</v>
      </c>
      <c r="G122" s="186" t="s">
        <v>303</v>
      </c>
      <c r="H122" s="5" t="s">
        <v>44</v>
      </c>
      <c r="I122" s="71" t="s">
        <v>304</v>
      </c>
      <c r="J122" s="72">
        <v>150</v>
      </c>
      <c r="K122" s="8" t="s">
        <v>680</v>
      </c>
      <c r="L122" s="9">
        <v>10.9</v>
      </c>
      <c r="M122" s="7">
        <v>150</v>
      </c>
      <c r="N122" s="8" t="s">
        <v>680</v>
      </c>
      <c r="O122" s="9">
        <v>4.8499999999999996</v>
      </c>
      <c r="P122" s="7">
        <v>125</v>
      </c>
      <c r="Q122" s="8" t="s">
        <v>680</v>
      </c>
      <c r="R122" s="9">
        <v>1</v>
      </c>
      <c r="S122" s="10">
        <f t="shared" si="1"/>
        <v>16.75</v>
      </c>
      <c r="T122" s="73"/>
      <c r="U122" s="84"/>
      <c r="V122" s="384">
        <v>16.75</v>
      </c>
    </row>
    <row r="123" spans="1:22" ht="12.75" customHeight="1">
      <c r="A123" s="84">
        <v>76</v>
      </c>
      <c r="B123" s="1" t="s">
        <v>305</v>
      </c>
      <c r="C123" s="2" t="s">
        <v>47</v>
      </c>
      <c r="D123" s="70">
        <v>78</v>
      </c>
      <c r="E123" s="70">
        <v>51</v>
      </c>
      <c r="F123" s="174">
        <v>1420</v>
      </c>
      <c r="G123" s="186" t="s">
        <v>306</v>
      </c>
      <c r="H123" s="5" t="s">
        <v>44</v>
      </c>
      <c r="I123" s="71" t="s">
        <v>307</v>
      </c>
      <c r="J123" s="72">
        <v>200</v>
      </c>
      <c r="K123" s="8" t="s">
        <v>680</v>
      </c>
      <c r="L123" s="9">
        <v>7.8</v>
      </c>
      <c r="M123" s="7">
        <v>150</v>
      </c>
      <c r="N123" s="8" t="s">
        <v>680</v>
      </c>
      <c r="O123" s="9">
        <v>2.75</v>
      </c>
      <c r="P123" s="7">
        <v>125</v>
      </c>
      <c r="Q123" s="8" t="s">
        <v>680</v>
      </c>
      <c r="R123" s="9">
        <v>1</v>
      </c>
      <c r="S123" s="10">
        <f t="shared" si="1"/>
        <v>11.55</v>
      </c>
      <c r="T123" s="73"/>
      <c r="U123" s="84"/>
      <c r="V123" s="384">
        <v>0</v>
      </c>
    </row>
    <row r="124" spans="1:22" ht="12.75" customHeight="1">
      <c r="A124" s="84">
        <v>77</v>
      </c>
      <c r="B124" s="12" t="s">
        <v>308</v>
      </c>
      <c r="C124" s="13" t="s">
        <v>47</v>
      </c>
      <c r="D124" s="58">
        <v>79</v>
      </c>
      <c r="E124" s="58">
        <v>256</v>
      </c>
      <c r="F124" s="173">
        <v>970</v>
      </c>
      <c r="G124" s="60" t="s">
        <v>309</v>
      </c>
      <c r="H124" s="16" t="s">
        <v>44</v>
      </c>
      <c r="I124" s="76" t="s">
        <v>310</v>
      </c>
      <c r="J124" s="61">
        <v>200</v>
      </c>
      <c r="K124" s="19" t="s">
        <v>680</v>
      </c>
      <c r="L124" s="20">
        <v>11.05</v>
      </c>
      <c r="M124" s="18">
        <v>150</v>
      </c>
      <c r="N124" s="19" t="s">
        <v>680</v>
      </c>
      <c r="O124" s="20">
        <v>0.7</v>
      </c>
      <c r="P124" s="18">
        <v>125</v>
      </c>
      <c r="Q124" s="19" t="s">
        <v>680</v>
      </c>
      <c r="R124" s="20">
        <v>1</v>
      </c>
      <c r="S124" s="21">
        <f t="shared" si="1"/>
        <v>12.75</v>
      </c>
      <c r="T124" s="62"/>
      <c r="U124" s="84"/>
      <c r="V124" s="384">
        <v>0</v>
      </c>
    </row>
    <row r="125" spans="1:22" ht="12.75" customHeight="1">
      <c r="B125" s="23"/>
      <c r="C125" s="24"/>
      <c r="D125" s="65"/>
      <c r="E125" s="65"/>
      <c r="F125" s="176"/>
      <c r="G125" s="82" t="s">
        <v>311</v>
      </c>
      <c r="H125" s="28" t="s">
        <v>44</v>
      </c>
      <c r="I125" s="77" t="s">
        <v>310</v>
      </c>
      <c r="J125" s="67"/>
      <c r="K125" s="30"/>
      <c r="L125" s="31"/>
      <c r="M125" s="29"/>
      <c r="N125" s="30"/>
      <c r="O125" s="31"/>
      <c r="P125" s="29"/>
      <c r="Q125" s="30"/>
      <c r="R125" s="31"/>
      <c r="S125" s="32"/>
      <c r="T125" s="68"/>
      <c r="U125" s="84"/>
      <c r="V125" s="384"/>
    </row>
    <row r="126" spans="1:22" ht="12.75" customHeight="1">
      <c r="A126" s="84">
        <v>78</v>
      </c>
      <c r="B126" s="1" t="s">
        <v>312</v>
      </c>
      <c r="C126" s="2" t="s">
        <v>47</v>
      </c>
      <c r="D126" s="70">
        <v>80</v>
      </c>
      <c r="E126" s="70">
        <v>160</v>
      </c>
      <c r="F126" s="174" t="s">
        <v>313</v>
      </c>
      <c r="G126" s="186" t="s">
        <v>314</v>
      </c>
      <c r="H126" s="5" t="s">
        <v>178</v>
      </c>
      <c r="I126" s="71" t="s">
        <v>315</v>
      </c>
      <c r="J126" s="72">
        <v>200</v>
      </c>
      <c r="K126" s="8" t="s">
        <v>680</v>
      </c>
      <c r="L126" s="9">
        <v>8.4</v>
      </c>
      <c r="M126" s="7">
        <v>150</v>
      </c>
      <c r="N126" s="8" t="s">
        <v>680</v>
      </c>
      <c r="O126" s="9">
        <v>3.95</v>
      </c>
      <c r="P126" s="7">
        <v>125</v>
      </c>
      <c r="Q126" s="8" t="s">
        <v>680</v>
      </c>
      <c r="R126" s="9">
        <v>1</v>
      </c>
      <c r="S126" s="10">
        <f t="shared" si="1"/>
        <v>13.350000000000001</v>
      </c>
      <c r="T126" s="73"/>
      <c r="U126" s="84"/>
      <c r="V126" s="384">
        <v>0</v>
      </c>
    </row>
    <row r="127" spans="1:22" ht="12.75" customHeight="1">
      <c r="A127" s="84">
        <v>79</v>
      </c>
      <c r="B127" s="1" t="s">
        <v>316</v>
      </c>
      <c r="C127" s="2" t="s">
        <v>47</v>
      </c>
      <c r="D127" s="70">
        <v>81</v>
      </c>
      <c r="E127" s="70">
        <v>253</v>
      </c>
      <c r="F127" s="174">
        <v>972</v>
      </c>
      <c r="G127" s="186" t="s">
        <v>317</v>
      </c>
      <c r="H127" s="5" t="s">
        <v>44</v>
      </c>
      <c r="I127" s="71" t="s">
        <v>318</v>
      </c>
      <c r="J127" s="72">
        <v>150</v>
      </c>
      <c r="K127" s="8" t="s">
        <v>680</v>
      </c>
      <c r="L127" s="9">
        <v>11.05</v>
      </c>
      <c r="M127" s="7">
        <v>150</v>
      </c>
      <c r="N127" s="8" t="s">
        <v>680</v>
      </c>
      <c r="O127" s="9">
        <v>1.1499999999999999</v>
      </c>
      <c r="P127" s="7">
        <v>125</v>
      </c>
      <c r="Q127" s="8" t="s">
        <v>680</v>
      </c>
      <c r="R127" s="9">
        <v>1</v>
      </c>
      <c r="S127" s="10">
        <f t="shared" si="1"/>
        <v>13.200000000000001</v>
      </c>
      <c r="T127" s="73"/>
      <c r="U127" s="84"/>
      <c r="V127" s="384">
        <v>0</v>
      </c>
    </row>
    <row r="128" spans="1:22" ht="12.75" customHeight="1">
      <c r="A128" s="84">
        <v>80</v>
      </c>
      <c r="B128" s="1" t="s">
        <v>319</v>
      </c>
      <c r="C128" s="2" t="s">
        <v>47</v>
      </c>
      <c r="D128" s="70">
        <v>82</v>
      </c>
      <c r="E128" s="70">
        <v>50</v>
      </c>
      <c r="F128" s="174">
        <v>1415</v>
      </c>
      <c r="G128" s="186" t="s">
        <v>320</v>
      </c>
      <c r="H128" s="5" t="s">
        <v>44</v>
      </c>
      <c r="I128" s="71" t="s">
        <v>321</v>
      </c>
      <c r="J128" s="72">
        <v>200</v>
      </c>
      <c r="K128" s="8" t="s">
        <v>680</v>
      </c>
      <c r="L128" s="9">
        <v>8.65</v>
      </c>
      <c r="M128" s="7">
        <v>150</v>
      </c>
      <c r="N128" s="8" t="s">
        <v>680</v>
      </c>
      <c r="O128" s="9">
        <v>0.55000000000000004</v>
      </c>
      <c r="P128" s="7">
        <v>125</v>
      </c>
      <c r="Q128" s="8" t="s">
        <v>680</v>
      </c>
      <c r="R128" s="9">
        <v>1</v>
      </c>
      <c r="S128" s="10">
        <f t="shared" si="1"/>
        <v>10.200000000000001</v>
      </c>
      <c r="T128" s="73"/>
      <c r="U128" s="84"/>
      <c r="V128" s="384">
        <v>0</v>
      </c>
    </row>
    <row r="129" spans="1:22" ht="12.75" customHeight="1">
      <c r="A129" s="84">
        <v>81</v>
      </c>
      <c r="B129" s="1" t="s">
        <v>322</v>
      </c>
      <c r="C129" s="2" t="s">
        <v>47</v>
      </c>
      <c r="D129" s="70">
        <v>83</v>
      </c>
      <c r="E129" s="70">
        <v>24</v>
      </c>
      <c r="F129" s="174" t="s">
        <v>323</v>
      </c>
      <c r="G129" s="186" t="s">
        <v>324</v>
      </c>
      <c r="H129" s="5" t="s">
        <v>44</v>
      </c>
      <c r="I129" s="71" t="s">
        <v>325</v>
      </c>
      <c r="J129" s="72">
        <v>150</v>
      </c>
      <c r="K129" s="8" t="s">
        <v>680</v>
      </c>
      <c r="L129" s="9">
        <v>11.1</v>
      </c>
      <c r="M129" s="7">
        <v>150</v>
      </c>
      <c r="N129" s="8" t="s">
        <v>680</v>
      </c>
      <c r="O129" s="9">
        <v>3.1</v>
      </c>
      <c r="P129" s="7">
        <v>125</v>
      </c>
      <c r="Q129" s="8" t="s">
        <v>680</v>
      </c>
      <c r="R129" s="9">
        <v>1</v>
      </c>
      <c r="S129" s="10">
        <f t="shared" si="1"/>
        <v>15.2</v>
      </c>
      <c r="T129" s="73"/>
      <c r="U129" s="84"/>
      <c r="V129" s="384">
        <v>0</v>
      </c>
    </row>
    <row r="130" spans="1:22" ht="12.75" customHeight="1">
      <c r="A130" s="84">
        <v>82</v>
      </c>
      <c r="B130" s="12" t="s">
        <v>326</v>
      </c>
      <c r="C130" s="13" t="s">
        <v>47</v>
      </c>
      <c r="D130" s="58">
        <v>84</v>
      </c>
      <c r="E130" s="58">
        <v>49</v>
      </c>
      <c r="F130" s="173">
        <v>1412</v>
      </c>
      <c r="G130" s="60" t="s">
        <v>704</v>
      </c>
      <c r="H130" s="16"/>
      <c r="I130" s="76"/>
      <c r="J130" s="61">
        <v>200</v>
      </c>
      <c r="K130" s="19" t="s">
        <v>680</v>
      </c>
      <c r="L130" s="20">
        <v>8.9</v>
      </c>
      <c r="M130" s="18">
        <v>150</v>
      </c>
      <c r="N130" s="19" t="s">
        <v>680</v>
      </c>
      <c r="O130" s="20">
        <v>0.85</v>
      </c>
      <c r="P130" s="18">
        <v>125</v>
      </c>
      <c r="Q130" s="19" t="s">
        <v>680</v>
      </c>
      <c r="R130" s="20">
        <v>1</v>
      </c>
      <c r="S130" s="21">
        <f t="shared" si="1"/>
        <v>10.75</v>
      </c>
      <c r="T130" s="62"/>
      <c r="U130" s="84"/>
      <c r="V130" s="384">
        <v>0</v>
      </c>
    </row>
    <row r="131" spans="1:22" ht="12.75" customHeight="1">
      <c r="B131" s="34"/>
      <c r="C131" s="51"/>
      <c r="D131" s="74"/>
      <c r="E131" s="74"/>
      <c r="F131" s="175"/>
      <c r="G131" s="416" t="s">
        <v>705</v>
      </c>
      <c r="H131" s="39" t="s">
        <v>328</v>
      </c>
      <c r="I131" s="78" t="s">
        <v>329</v>
      </c>
      <c r="J131" s="79"/>
      <c r="K131" s="41"/>
      <c r="L131" s="42"/>
      <c r="M131" s="52"/>
      <c r="N131" s="41"/>
      <c r="O131" s="42"/>
      <c r="P131" s="52"/>
      <c r="Q131" s="41"/>
      <c r="R131" s="42"/>
      <c r="S131" s="43"/>
      <c r="T131" s="80"/>
      <c r="U131" s="84"/>
      <c r="V131" s="384"/>
    </row>
    <row r="132" spans="1:22" ht="12.75" customHeight="1">
      <c r="B132" s="23"/>
      <c r="C132" s="24"/>
      <c r="D132" s="65"/>
      <c r="E132" s="65"/>
      <c r="F132" s="176"/>
      <c r="G132" s="417" t="s">
        <v>706</v>
      </c>
      <c r="H132" s="28" t="s">
        <v>198</v>
      </c>
      <c r="I132" s="77" t="s">
        <v>331</v>
      </c>
      <c r="J132" s="67"/>
      <c r="K132" s="30"/>
      <c r="L132" s="31"/>
      <c r="M132" s="29"/>
      <c r="N132" s="30"/>
      <c r="O132" s="31"/>
      <c r="P132" s="29"/>
      <c r="Q132" s="30"/>
      <c r="R132" s="31"/>
      <c r="S132" s="32"/>
      <c r="T132" s="68"/>
      <c r="U132" s="84"/>
      <c r="V132" s="384"/>
    </row>
    <row r="133" spans="1:22" ht="12.75" customHeight="1">
      <c r="A133" s="84">
        <v>83</v>
      </c>
      <c r="B133" s="12" t="s">
        <v>332</v>
      </c>
      <c r="C133" s="13" t="s">
        <v>47</v>
      </c>
      <c r="D133" s="58">
        <v>85</v>
      </c>
      <c r="E133" s="58">
        <v>312</v>
      </c>
      <c r="F133" s="173">
        <v>976</v>
      </c>
      <c r="G133" s="60" t="s">
        <v>333</v>
      </c>
      <c r="H133" s="16" t="s">
        <v>334</v>
      </c>
      <c r="I133" s="76" t="s">
        <v>335</v>
      </c>
      <c r="J133" s="61">
        <v>150</v>
      </c>
      <c r="K133" s="19" t="s">
        <v>680</v>
      </c>
      <c r="L133" s="20">
        <v>11.2</v>
      </c>
      <c r="M133" s="18">
        <v>150</v>
      </c>
      <c r="N133" s="19" t="s">
        <v>680</v>
      </c>
      <c r="O133" s="20">
        <v>4.1500000000000004</v>
      </c>
      <c r="P133" s="18">
        <v>125</v>
      </c>
      <c r="Q133" s="19" t="s">
        <v>680</v>
      </c>
      <c r="R133" s="20">
        <v>1</v>
      </c>
      <c r="S133" s="21">
        <f t="shared" si="1"/>
        <v>16.350000000000001</v>
      </c>
      <c r="T133" s="62"/>
      <c r="U133" s="84"/>
      <c r="V133" s="384">
        <v>16.350000000000001</v>
      </c>
    </row>
    <row r="134" spans="1:22" ht="12.75" customHeight="1">
      <c r="B134" s="23"/>
      <c r="C134" s="24"/>
      <c r="D134" s="65"/>
      <c r="E134" s="65"/>
      <c r="F134" s="176"/>
      <c r="G134" s="82" t="s">
        <v>336</v>
      </c>
      <c r="H134" s="28" t="s">
        <v>337</v>
      </c>
      <c r="I134" s="77" t="s">
        <v>338</v>
      </c>
      <c r="J134" s="67"/>
      <c r="K134" s="30"/>
      <c r="L134" s="31"/>
      <c r="M134" s="29"/>
      <c r="N134" s="30"/>
      <c r="O134" s="31"/>
      <c r="P134" s="29"/>
      <c r="Q134" s="30"/>
      <c r="R134" s="31"/>
      <c r="S134" s="32"/>
      <c r="T134" s="68"/>
      <c r="U134" s="84"/>
      <c r="V134" s="384"/>
    </row>
    <row r="135" spans="1:22" ht="12.75" customHeight="1">
      <c r="A135" s="84">
        <v>84</v>
      </c>
      <c r="B135" s="1" t="s">
        <v>339</v>
      </c>
      <c r="C135" s="2" t="s">
        <v>47</v>
      </c>
      <c r="D135" s="70">
        <v>86</v>
      </c>
      <c r="E135" s="70">
        <v>48</v>
      </c>
      <c r="F135" s="174">
        <v>1409</v>
      </c>
      <c r="G135" s="186" t="s">
        <v>340</v>
      </c>
      <c r="H135" s="5" t="s">
        <v>707</v>
      </c>
      <c r="I135" s="71" t="s">
        <v>342</v>
      </c>
      <c r="J135" s="72">
        <v>200</v>
      </c>
      <c r="K135" s="8" t="s">
        <v>680</v>
      </c>
      <c r="L135" s="9">
        <v>9</v>
      </c>
      <c r="M135" s="7">
        <v>150</v>
      </c>
      <c r="N135" s="8" t="s">
        <v>680</v>
      </c>
      <c r="O135" s="9">
        <v>2.75</v>
      </c>
      <c r="P135" s="7">
        <v>125</v>
      </c>
      <c r="Q135" s="8" t="s">
        <v>680</v>
      </c>
      <c r="R135" s="9">
        <v>1</v>
      </c>
      <c r="S135" s="10">
        <f t="shared" si="1"/>
        <v>12.75</v>
      </c>
      <c r="T135" s="73"/>
      <c r="U135" s="84"/>
      <c r="V135" s="384">
        <v>0</v>
      </c>
    </row>
    <row r="136" spans="1:22" ht="12.75" customHeight="1">
      <c r="A136" s="84">
        <v>85</v>
      </c>
      <c r="B136" s="12" t="s">
        <v>343</v>
      </c>
      <c r="C136" s="13" t="s">
        <v>47</v>
      </c>
      <c r="D136" s="58">
        <v>87</v>
      </c>
      <c r="E136" s="58">
        <v>295</v>
      </c>
      <c r="F136" s="173">
        <v>979</v>
      </c>
      <c r="G136" s="60" t="s">
        <v>344</v>
      </c>
      <c r="H136" s="16" t="s">
        <v>44</v>
      </c>
      <c r="I136" s="76" t="s">
        <v>345</v>
      </c>
      <c r="J136" s="61">
        <v>200</v>
      </c>
      <c r="K136" s="19" t="s">
        <v>680</v>
      </c>
      <c r="L136" s="20">
        <v>11.1</v>
      </c>
      <c r="M136" s="18">
        <v>150</v>
      </c>
      <c r="N136" s="19" t="s">
        <v>680</v>
      </c>
      <c r="O136" s="20">
        <v>6.4</v>
      </c>
      <c r="P136" s="18">
        <v>125</v>
      </c>
      <c r="Q136" s="19" t="s">
        <v>680</v>
      </c>
      <c r="R136" s="20">
        <v>1</v>
      </c>
      <c r="S136" s="21">
        <f t="shared" si="1"/>
        <v>18.5</v>
      </c>
      <c r="T136" s="62"/>
      <c r="U136" s="84"/>
      <c r="V136" s="384">
        <v>0.5</v>
      </c>
    </row>
    <row r="137" spans="1:22" ht="12.75" customHeight="1">
      <c r="B137" s="23"/>
      <c r="C137" s="24"/>
      <c r="D137" s="65"/>
      <c r="E137" s="65"/>
      <c r="F137" s="176"/>
      <c r="G137" s="82" t="s">
        <v>346</v>
      </c>
      <c r="H137" s="28" t="s">
        <v>44</v>
      </c>
      <c r="I137" s="77" t="s">
        <v>345</v>
      </c>
      <c r="J137" s="67"/>
      <c r="K137" s="30"/>
      <c r="L137" s="31"/>
      <c r="M137" s="29"/>
      <c r="N137" s="30"/>
      <c r="O137" s="31"/>
      <c r="P137" s="29"/>
      <c r="Q137" s="30"/>
      <c r="R137" s="31"/>
      <c r="S137" s="32"/>
      <c r="T137" s="68"/>
      <c r="U137" s="84"/>
      <c r="V137" s="384"/>
    </row>
    <row r="138" spans="1:22" ht="12.75" customHeight="1">
      <c r="A138" s="84">
        <v>86</v>
      </c>
      <c r="B138" s="1" t="s">
        <v>347</v>
      </c>
      <c r="C138" s="2" t="s">
        <v>47</v>
      </c>
      <c r="D138" s="70">
        <v>88</v>
      </c>
      <c r="E138" s="70">
        <v>47</v>
      </c>
      <c r="F138" s="174">
        <v>1406</v>
      </c>
      <c r="G138" s="186" t="s">
        <v>348</v>
      </c>
      <c r="H138" s="5" t="s">
        <v>349</v>
      </c>
      <c r="I138" s="71" t="s">
        <v>350</v>
      </c>
      <c r="J138" s="72">
        <v>200</v>
      </c>
      <c r="K138" s="8" t="s">
        <v>680</v>
      </c>
      <c r="L138" s="9">
        <v>9.1</v>
      </c>
      <c r="M138" s="7">
        <v>150</v>
      </c>
      <c r="N138" s="8" t="s">
        <v>680</v>
      </c>
      <c r="O138" s="9">
        <v>0.7</v>
      </c>
      <c r="P138" s="7">
        <v>125</v>
      </c>
      <c r="Q138" s="8" t="s">
        <v>680</v>
      </c>
      <c r="R138" s="9">
        <v>1</v>
      </c>
      <c r="S138" s="10">
        <f t="shared" si="1"/>
        <v>10.799999999999999</v>
      </c>
      <c r="T138" s="73"/>
      <c r="U138" s="84"/>
      <c r="V138" s="384">
        <v>0</v>
      </c>
    </row>
    <row r="139" spans="1:22" ht="12.75" customHeight="1">
      <c r="A139" s="84">
        <v>87</v>
      </c>
      <c r="B139" s="12" t="s">
        <v>351</v>
      </c>
      <c r="C139" s="13" t="s">
        <v>47</v>
      </c>
      <c r="D139" s="58">
        <v>89</v>
      </c>
      <c r="E139" s="58">
        <v>361</v>
      </c>
      <c r="F139" s="173">
        <v>981</v>
      </c>
      <c r="G139" s="60" t="s">
        <v>710</v>
      </c>
      <c r="H139" s="16"/>
      <c r="I139" s="76"/>
      <c r="J139" s="61">
        <v>150</v>
      </c>
      <c r="K139" s="19" t="s">
        <v>680</v>
      </c>
      <c r="L139" s="20">
        <v>11.3</v>
      </c>
      <c r="M139" s="18">
        <v>150</v>
      </c>
      <c r="N139" s="19" t="s">
        <v>680</v>
      </c>
      <c r="O139" s="20">
        <v>1.65</v>
      </c>
      <c r="P139" s="18">
        <v>125</v>
      </c>
      <c r="Q139" s="19" t="s">
        <v>680</v>
      </c>
      <c r="R139" s="20">
        <v>1</v>
      </c>
      <c r="S139" s="21">
        <f t="shared" si="1"/>
        <v>13.950000000000001</v>
      </c>
      <c r="T139" s="62"/>
      <c r="U139" s="84"/>
      <c r="V139" s="384">
        <v>13.95</v>
      </c>
    </row>
    <row r="140" spans="1:22" ht="12.75" customHeight="1">
      <c r="B140" s="34"/>
      <c r="C140" s="51"/>
      <c r="D140" s="74"/>
      <c r="E140" s="74"/>
      <c r="F140" s="175"/>
      <c r="G140" s="416" t="s">
        <v>708</v>
      </c>
      <c r="H140" s="39" t="s">
        <v>44</v>
      </c>
      <c r="I140" s="78" t="s">
        <v>353</v>
      </c>
      <c r="J140" s="79"/>
      <c r="K140" s="41"/>
      <c r="L140" s="42"/>
      <c r="M140" s="52"/>
      <c r="N140" s="41"/>
      <c r="O140" s="42"/>
      <c r="P140" s="52"/>
      <c r="Q140" s="41"/>
      <c r="R140" s="42"/>
      <c r="S140" s="43"/>
      <c r="T140" s="80"/>
      <c r="U140" s="84"/>
      <c r="V140" s="384"/>
    </row>
    <row r="141" spans="1:22" ht="12.75" customHeight="1">
      <c r="B141" s="23"/>
      <c r="C141" s="24"/>
      <c r="D141" s="65"/>
      <c r="E141" s="65"/>
      <c r="F141" s="176"/>
      <c r="G141" s="417" t="s">
        <v>709</v>
      </c>
      <c r="H141" s="28" t="s">
        <v>355</v>
      </c>
      <c r="I141" s="77" t="s">
        <v>356</v>
      </c>
      <c r="J141" s="67"/>
      <c r="K141" s="30"/>
      <c r="L141" s="31"/>
      <c r="M141" s="29"/>
      <c r="N141" s="30"/>
      <c r="O141" s="31"/>
      <c r="P141" s="29"/>
      <c r="Q141" s="30"/>
      <c r="R141" s="31"/>
      <c r="S141" s="32"/>
      <c r="T141" s="68"/>
      <c r="U141" s="84"/>
      <c r="V141" s="384"/>
    </row>
    <row r="142" spans="1:22" ht="12.75" customHeight="1">
      <c r="A142" s="84">
        <v>88</v>
      </c>
      <c r="B142" s="12" t="s">
        <v>357</v>
      </c>
      <c r="C142" s="13" t="s">
        <v>47</v>
      </c>
      <c r="D142" s="58">
        <v>90</v>
      </c>
      <c r="E142" s="58">
        <v>46</v>
      </c>
      <c r="F142" s="173">
        <v>1403</v>
      </c>
      <c r="G142" s="60" t="s">
        <v>358</v>
      </c>
      <c r="H142" s="16" t="s">
        <v>44</v>
      </c>
      <c r="I142" s="76" t="s">
        <v>359</v>
      </c>
      <c r="J142" s="61">
        <v>150</v>
      </c>
      <c r="K142" s="19" t="s">
        <v>680</v>
      </c>
      <c r="L142" s="20">
        <v>9</v>
      </c>
      <c r="M142" s="18">
        <v>150</v>
      </c>
      <c r="N142" s="19" t="s">
        <v>680</v>
      </c>
      <c r="O142" s="20">
        <v>0.75</v>
      </c>
      <c r="P142" s="18">
        <v>125</v>
      </c>
      <c r="Q142" s="19" t="s">
        <v>680</v>
      </c>
      <c r="R142" s="20">
        <v>1</v>
      </c>
      <c r="S142" s="21">
        <f t="shared" si="1"/>
        <v>10.75</v>
      </c>
      <c r="T142" s="62"/>
      <c r="U142" s="84"/>
      <c r="V142" s="384">
        <v>0</v>
      </c>
    </row>
    <row r="143" spans="1:22" ht="12.75" customHeight="1">
      <c r="B143" s="23"/>
      <c r="C143" s="24"/>
      <c r="D143" s="65"/>
      <c r="E143" s="65"/>
      <c r="F143" s="176"/>
      <c r="G143" s="82" t="s">
        <v>360</v>
      </c>
      <c r="H143" s="28" t="s">
        <v>44</v>
      </c>
      <c r="I143" s="77" t="s">
        <v>359</v>
      </c>
      <c r="J143" s="67"/>
      <c r="K143" s="30"/>
      <c r="L143" s="31"/>
      <c r="M143" s="29"/>
      <c r="N143" s="30"/>
      <c r="O143" s="31"/>
      <c r="P143" s="29"/>
      <c r="Q143" s="30"/>
      <c r="R143" s="31"/>
      <c r="S143" s="32"/>
      <c r="T143" s="68"/>
      <c r="U143" s="84"/>
      <c r="V143" s="384"/>
    </row>
    <row r="144" spans="1:22" ht="12.75" customHeight="1">
      <c r="A144" s="84">
        <v>89</v>
      </c>
      <c r="B144" s="12" t="s">
        <v>361</v>
      </c>
      <c r="C144" s="13" t="s">
        <v>47</v>
      </c>
      <c r="D144" s="58" t="s">
        <v>48</v>
      </c>
      <c r="E144" s="58" t="s">
        <v>48</v>
      </c>
      <c r="F144" s="173">
        <v>983</v>
      </c>
      <c r="G144" s="60" t="s">
        <v>710</v>
      </c>
      <c r="H144" s="16"/>
      <c r="I144" s="76"/>
      <c r="J144" s="61">
        <v>150</v>
      </c>
      <c r="K144" s="19" t="s">
        <v>680</v>
      </c>
      <c r="L144" s="20">
        <v>11.35</v>
      </c>
      <c r="M144" s="18"/>
      <c r="N144" s="19"/>
      <c r="O144" s="20"/>
      <c r="P144" s="18"/>
      <c r="Q144" s="19"/>
      <c r="R144" s="20"/>
      <c r="S144" s="21">
        <f t="shared" si="1"/>
        <v>11.35</v>
      </c>
      <c r="T144" s="62"/>
      <c r="U144" s="84"/>
      <c r="V144" s="384">
        <v>11.35</v>
      </c>
    </row>
    <row r="145" spans="1:22" ht="12.75" customHeight="1">
      <c r="B145" s="34"/>
      <c r="C145" s="51"/>
      <c r="D145" s="74"/>
      <c r="E145" s="74"/>
      <c r="F145" s="175"/>
      <c r="G145" s="416" t="s">
        <v>708</v>
      </c>
      <c r="H145" s="39" t="s">
        <v>44</v>
      </c>
      <c r="I145" s="78" t="s">
        <v>353</v>
      </c>
      <c r="J145" s="79"/>
      <c r="K145" s="41"/>
      <c r="L145" s="42"/>
      <c r="M145" s="52"/>
      <c r="N145" s="41"/>
      <c r="O145" s="42"/>
      <c r="P145" s="52"/>
      <c r="Q145" s="41"/>
      <c r="R145" s="42"/>
      <c r="S145" s="43"/>
      <c r="T145" s="80"/>
      <c r="U145" s="84"/>
      <c r="V145" s="384"/>
    </row>
    <row r="146" spans="1:22" ht="12.75" customHeight="1">
      <c r="B146" s="23"/>
      <c r="C146" s="24"/>
      <c r="D146" s="65"/>
      <c r="E146" s="65"/>
      <c r="F146" s="176"/>
      <c r="G146" s="417" t="s">
        <v>709</v>
      </c>
      <c r="H146" s="28" t="s">
        <v>355</v>
      </c>
      <c r="I146" s="77" t="s">
        <v>356</v>
      </c>
      <c r="J146" s="67"/>
      <c r="K146" s="30"/>
      <c r="L146" s="31"/>
      <c r="M146" s="29"/>
      <c r="N146" s="30"/>
      <c r="O146" s="31"/>
      <c r="P146" s="29"/>
      <c r="Q146" s="30"/>
      <c r="R146" s="31"/>
      <c r="S146" s="32"/>
      <c r="T146" s="68"/>
      <c r="U146" s="84"/>
      <c r="V146" s="384"/>
    </row>
    <row r="147" spans="1:22" ht="12.75" customHeight="1">
      <c r="A147" s="84">
        <v>90</v>
      </c>
      <c r="B147" s="1" t="s">
        <v>362</v>
      </c>
      <c r="C147" s="2" t="s">
        <v>47</v>
      </c>
      <c r="D147" s="70">
        <v>92</v>
      </c>
      <c r="E147" s="70">
        <v>45</v>
      </c>
      <c r="F147" s="174">
        <v>1400</v>
      </c>
      <c r="G147" s="186" t="s">
        <v>363</v>
      </c>
      <c r="H147" s="5" t="s">
        <v>44</v>
      </c>
      <c r="I147" s="71" t="s">
        <v>364</v>
      </c>
      <c r="J147" s="72">
        <v>200</v>
      </c>
      <c r="K147" s="8" t="s">
        <v>680</v>
      </c>
      <c r="L147" s="9">
        <v>7.9</v>
      </c>
      <c r="M147" s="7">
        <v>150</v>
      </c>
      <c r="N147" s="8" t="s">
        <v>680</v>
      </c>
      <c r="O147" s="9">
        <v>7.2</v>
      </c>
      <c r="P147" s="7">
        <v>125</v>
      </c>
      <c r="Q147" s="8" t="s">
        <v>680</v>
      </c>
      <c r="R147" s="9">
        <v>1</v>
      </c>
      <c r="S147" s="10">
        <f t="shared" si="1"/>
        <v>16.100000000000001</v>
      </c>
      <c r="T147" s="73"/>
      <c r="U147" s="84"/>
      <c r="V147" s="384">
        <v>0</v>
      </c>
    </row>
    <row r="148" spans="1:22" ht="12.75" customHeight="1">
      <c r="A148" s="84">
        <v>91</v>
      </c>
      <c r="B148" s="12" t="s">
        <v>365</v>
      </c>
      <c r="C148" s="13" t="s">
        <v>47</v>
      </c>
      <c r="D148" s="58">
        <v>93</v>
      </c>
      <c r="E148" s="58">
        <v>243</v>
      </c>
      <c r="F148" s="173">
        <v>985</v>
      </c>
      <c r="G148" s="60" t="s">
        <v>366</v>
      </c>
      <c r="H148" s="16" t="s">
        <v>44</v>
      </c>
      <c r="I148" s="76" t="s">
        <v>367</v>
      </c>
      <c r="J148" s="61">
        <v>200</v>
      </c>
      <c r="K148" s="19" t="s">
        <v>680</v>
      </c>
      <c r="L148" s="20">
        <v>11</v>
      </c>
      <c r="M148" s="18">
        <v>150</v>
      </c>
      <c r="N148" s="19" t="s">
        <v>680</v>
      </c>
      <c r="O148" s="20">
        <v>0.65</v>
      </c>
      <c r="P148" s="18">
        <v>125</v>
      </c>
      <c r="Q148" s="19" t="s">
        <v>680</v>
      </c>
      <c r="R148" s="20">
        <v>1</v>
      </c>
      <c r="S148" s="21">
        <f t="shared" si="1"/>
        <v>12.65</v>
      </c>
      <c r="T148" s="62"/>
      <c r="U148" s="84"/>
      <c r="V148" s="384">
        <v>1.2</v>
      </c>
    </row>
    <row r="149" spans="1:22" ht="12.75" customHeight="1">
      <c r="B149" s="23"/>
      <c r="C149" s="24"/>
      <c r="D149" s="65"/>
      <c r="E149" s="65"/>
      <c r="F149" s="176"/>
      <c r="G149" s="82" t="s">
        <v>368</v>
      </c>
      <c r="H149" s="28" t="s">
        <v>44</v>
      </c>
      <c r="I149" s="77" t="s">
        <v>367</v>
      </c>
      <c r="J149" s="67"/>
      <c r="K149" s="30"/>
      <c r="L149" s="31"/>
      <c r="M149" s="29"/>
      <c r="N149" s="30"/>
      <c r="O149" s="31"/>
      <c r="P149" s="29"/>
      <c r="Q149" s="30"/>
      <c r="R149" s="31"/>
      <c r="S149" s="32"/>
      <c r="T149" s="68"/>
      <c r="U149" s="84"/>
      <c r="V149" s="384"/>
    </row>
    <row r="150" spans="1:22" ht="12.75" customHeight="1">
      <c r="A150" s="84">
        <v>92</v>
      </c>
      <c r="B150" s="1" t="s">
        <v>369</v>
      </c>
      <c r="C150" s="2" t="s">
        <v>47</v>
      </c>
      <c r="D150" s="70">
        <v>94</v>
      </c>
      <c r="E150" s="70">
        <v>44</v>
      </c>
      <c r="F150" s="174">
        <v>1397</v>
      </c>
      <c r="G150" s="186" t="s">
        <v>370</v>
      </c>
      <c r="H150" s="5" t="s">
        <v>44</v>
      </c>
      <c r="I150" s="71" t="s">
        <v>371</v>
      </c>
      <c r="J150" s="72">
        <v>200</v>
      </c>
      <c r="K150" s="8" t="s">
        <v>680</v>
      </c>
      <c r="L150" s="9">
        <v>7.25</v>
      </c>
      <c r="M150" s="7">
        <v>150</v>
      </c>
      <c r="N150" s="8" t="s">
        <v>680</v>
      </c>
      <c r="O150" s="9">
        <v>0.65</v>
      </c>
      <c r="P150" s="7">
        <v>125</v>
      </c>
      <c r="Q150" s="8" t="s">
        <v>680</v>
      </c>
      <c r="R150" s="9">
        <v>1</v>
      </c>
      <c r="S150" s="10">
        <f t="shared" si="1"/>
        <v>8.9</v>
      </c>
      <c r="T150" s="73"/>
      <c r="U150" s="84"/>
      <c r="V150" s="384">
        <v>0</v>
      </c>
    </row>
    <row r="151" spans="1:22" ht="12.75" customHeight="1">
      <c r="A151" s="84">
        <v>93</v>
      </c>
      <c r="B151" s="1" t="s">
        <v>372</v>
      </c>
      <c r="C151" s="2" t="s">
        <v>47</v>
      </c>
      <c r="D151" s="70">
        <v>95</v>
      </c>
      <c r="E151" s="70">
        <v>235</v>
      </c>
      <c r="F151" s="174">
        <v>987</v>
      </c>
      <c r="G151" s="186" t="s">
        <v>373</v>
      </c>
      <c r="H151" s="5" t="s">
        <v>374</v>
      </c>
      <c r="I151" s="71" t="s">
        <v>375</v>
      </c>
      <c r="J151" s="72">
        <v>200</v>
      </c>
      <c r="K151" s="8" t="s">
        <v>680</v>
      </c>
      <c r="L151" s="9">
        <v>10.9</v>
      </c>
      <c r="M151" s="7">
        <v>150</v>
      </c>
      <c r="N151" s="8" t="s">
        <v>680</v>
      </c>
      <c r="O151" s="9">
        <v>4.5999999999999996</v>
      </c>
      <c r="P151" s="7">
        <v>125</v>
      </c>
      <c r="Q151" s="8" t="s">
        <v>680</v>
      </c>
      <c r="R151" s="9">
        <v>1</v>
      </c>
      <c r="S151" s="10">
        <f t="shared" ref="S151:S222" si="2">(L151+O151+R151)</f>
        <v>16.5</v>
      </c>
      <c r="T151" s="73"/>
      <c r="U151" s="84"/>
      <c r="V151" s="384">
        <v>1.2</v>
      </c>
    </row>
    <row r="152" spans="1:22" ht="12.75" customHeight="1">
      <c r="A152" s="84">
        <v>94</v>
      </c>
      <c r="B152" s="12" t="s">
        <v>376</v>
      </c>
      <c r="C152" s="13" t="s">
        <v>47</v>
      </c>
      <c r="D152" s="58">
        <v>96</v>
      </c>
      <c r="E152" s="58">
        <v>43</v>
      </c>
      <c r="F152" s="173">
        <v>1395</v>
      </c>
      <c r="G152" s="60" t="s">
        <v>377</v>
      </c>
      <c r="H152" s="16" t="s">
        <v>44</v>
      </c>
      <c r="I152" s="76" t="s">
        <v>378</v>
      </c>
      <c r="J152" s="61">
        <v>200</v>
      </c>
      <c r="K152" s="19" t="s">
        <v>680</v>
      </c>
      <c r="L152" s="20">
        <v>6.9</v>
      </c>
      <c r="M152" s="18">
        <v>150</v>
      </c>
      <c r="N152" s="19" t="s">
        <v>680</v>
      </c>
      <c r="O152" s="20">
        <v>1.1499999999999999</v>
      </c>
      <c r="P152" s="18">
        <v>125</v>
      </c>
      <c r="Q152" s="19" t="s">
        <v>680</v>
      </c>
      <c r="R152" s="20">
        <v>1</v>
      </c>
      <c r="S152" s="21">
        <f t="shared" si="2"/>
        <v>9.0500000000000007</v>
      </c>
      <c r="T152" s="62"/>
      <c r="U152" s="84"/>
      <c r="V152" s="384">
        <v>0</v>
      </c>
    </row>
    <row r="153" spans="1:22" ht="12.75" customHeight="1">
      <c r="B153" s="23"/>
      <c r="C153" s="24"/>
      <c r="D153" s="65"/>
      <c r="E153" s="65"/>
      <c r="F153" s="176"/>
      <c r="G153" s="82" t="s">
        <v>379</v>
      </c>
      <c r="H153" s="28" t="s">
        <v>44</v>
      </c>
      <c r="I153" s="77" t="s">
        <v>378</v>
      </c>
      <c r="J153" s="67"/>
      <c r="K153" s="30"/>
      <c r="L153" s="31"/>
      <c r="M153" s="29"/>
      <c r="N153" s="30"/>
      <c r="O153" s="31"/>
      <c r="P153" s="29"/>
      <c r="Q153" s="30"/>
      <c r="R153" s="31"/>
      <c r="S153" s="32"/>
      <c r="T153" s="68"/>
      <c r="U153" s="84"/>
      <c r="V153" s="384"/>
    </row>
    <row r="154" spans="1:22" ht="12.75" customHeight="1">
      <c r="A154" s="84">
        <v>95</v>
      </c>
      <c r="B154" s="1" t="s">
        <v>380</v>
      </c>
      <c r="C154" s="2" t="s">
        <v>47</v>
      </c>
      <c r="D154" s="70">
        <v>97</v>
      </c>
      <c r="E154" s="70">
        <v>236</v>
      </c>
      <c r="F154" s="174">
        <v>989</v>
      </c>
      <c r="G154" s="186" t="s">
        <v>381</v>
      </c>
      <c r="H154" s="5" t="s">
        <v>267</v>
      </c>
      <c r="I154" s="71" t="s">
        <v>382</v>
      </c>
      <c r="J154" s="72">
        <v>200</v>
      </c>
      <c r="K154" s="8" t="s">
        <v>680</v>
      </c>
      <c r="L154" s="9">
        <v>10.65</v>
      </c>
      <c r="M154" s="7"/>
      <c r="N154" s="8"/>
      <c r="O154" s="9"/>
      <c r="P154" s="7"/>
      <c r="Q154" s="8"/>
      <c r="R154" s="9"/>
      <c r="S154" s="10">
        <f t="shared" si="2"/>
        <v>10.65</v>
      </c>
      <c r="T154" s="73"/>
      <c r="U154" s="84"/>
      <c r="V154" s="384">
        <v>1.4</v>
      </c>
    </row>
    <row r="155" spans="1:22" ht="12.75" customHeight="1">
      <c r="A155" s="84">
        <v>96</v>
      </c>
      <c r="B155" s="1" t="s">
        <v>383</v>
      </c>
      <c r="C155" s="2" t="s">
        <v>47</v>
      </c>
      <c r="D155" s="70">
        <v>98</v>
      </c>
      <c r="E155" s="70">
        <v>182</v>
      </c>
      <c r="F155" s="174">
        <v>1393</v>
      </c>
      <c r="G155" s="186" t="s">
        <v>384</v>
      </c>
      <c r="H155" s="5" t="s">
        <v>385</v>
      </c>
      <c r="I155" s="71" t="s">
        <v>386</v>
      </c>
      <c r="J155" s="72">
        <v>200</v>
      </c>
      <c r="K155" s="8" t="s">
        <v>680</v>
      </c>
      <c r="L155" s="9">
        <v>6.75</v>
      </c>
      <c r="M155" s="7">
        <v>150</v>
      </c>
      <c r="N155" s="8" t="s">
        <v>680</v>
      </c>
      <c r="O155" s="9">
        <v>1.55</v>
      </c>
      <c r="P155" s="7">
        <v>125</v>
      </c>
      <c r="Q155" s="8" t="s">
        <v>680</v>
      </c>
      <c r="R155" s="9">
        <v>1</v>
      </c>
      <c r="S155" s="10">
        <f t="shared" si="2"/>
        <v>9.3000000000000007</v>
      </c>
      <c r="T155" s="73"/>
      <c r="U155" s="84"/>
      <c r="V155" s="384">
        <v>9.3000000000000007</v>
      </c>
    </row>
    <row r="156" spans="1:22" ht="12.75" customHeight="1">
      <c r="A156" s="84">
        <v>97</v>
      </c>
      <c r="B156" s="12" t="s">
        <v>387</v>
      </c>
      <c r="C156" s="13" t="s">
        <v>47</v>
      </c>
      <c r="D156" s="58">
        <v>99</v>
      </c>
      <c r="E156" s="58">
        <v>204</v>
      </c>
      <c r="F156" s="173">
        <v>991</v>
      </c>
      <c r="G156" s="60" t="s">
        <v>388</v>
      </c>
      <c r="H156" s="16" t="s">
        <v>44</v>
      </c>
      <c r="I156" s="76" t="s">
        <v>389</v>
      </c>
      <c r="J156" s="61">
        <v>200</v>
      </c>
      <c r="K156" s="19" t="s">
        <v>680</v>
      </c>
      <c r="L156" s="20">
        <v>10.65</v>
      </c>
      <c r="M156" s="18">
        <v>150</v>
      </c>
      <c r="N156" s="19" t="s">
        <v>680</v>
      </c>
      <c r="O156" s="20">
        <v>2.2000000000000002</v>
      </c>
      <c r="P156" s="18">
        <v>125</v>
      </c>
      <c r="Q156" s="19" t="s">
        <v>680</v>
      </c>
      <c r="R156" s="20">
        <v>1</v>
      </c>
      <c r="S156" s="21">
        <f t="shared" si="2"/>
        <v>13.850000000000001</v>
      </c>
      <c r="T156" s="62"/>
      <c r="U156" s="84"/>
      <c r="V156" s="384">
        <v>1.3</v>
      </c>
    </row>
    <row r="157" spans="1:22" ht="12.75" customHeight="1">
      <c r="B157" s="23"/>
      <c r="C157" s="24"/>
      <c r="D157" s="65"/>
      <c r="E157" s="65"/>
      <c r="F157" s="176"/>
      <c r="G157" s="82" t="s">
        <v>390</v>
      </c>
      <c r="H157" s="28" t="s">
        <v>44</v>
      </c>
      <c r="I157" s="77" t="s">
        <v>389</v>
      </c>
      <c r="J157" s="67"/>
      <c r="K157" s="30"/>
      <c r="L157" s="31"/>
      <c r="M157" s="29"/>
      <c r="N157" s="30"/>
      <c r="O157" s="31"/>
      <c r="P157" s="29"/>
      <c r="Q157" s="30"/>
      <c r="R157" s="31"/>
      <c r="S157" s="32"/>
      <c r="T157" s="68"/>
      <c r="U157" s="84"/>
      <c r="V157" s="384"/>
    </row>
    <row r="158" spans="1:22" ht="12.75" customHeight="1">
      <c r="A158" s="84">
        <v>98</v>
      </c>
      <c r="B158" s="1" t="s">
        <v>391</v>
      </c>
      <c r="C158" s="2" t="s">
        <v>47</v>
      </c>
      <c r="D158" s="70">
        <v>100</v>
      </c>
      <c r="E158" s="70">
        <v>42</v>
      </c>
      <c r="F158" s="174">
        <v>1391</v>
      </c>
      <c r="G158" s="186" t="s">
        <v>392</v>
      </c>
      <c r="H158" s="5" t="s">
        <v>44</v>
      </c>
      <c r="I158" s="71" t="s">
        <v>393</v>
      </c>
      <c r="J158" s="72">
        <v>200</v>
      </c>
      <c r="K158" s="8" t="s">
        <v>680</v>
      </c>
      <c r="L158" s="9">
        <v>6.7</v>
      </c>
      <c r="M158" s="7">
        <v>150</v>
      </c>
      <c r="N158" s="8" t="s">
        <v>680</v>
      </c>
      <c r="O158" s="9">
        <v>0.5</v>
      </c>
      <c r="P158" s="7">
        <v>125</v>
      </c>
      <c r="Q158" s="8" t="s">
        <v>680</v>
      </c>
      <c r="R158" s="9">
        <v>1</v>
      </c>
      <c r="S158" s="10">
        <f t="shared" si="2"/>
        <v>8.1999999999999993</v>
      </c>
      <c r="T158" s="73"/>
      <c r="U158" s="84"/>
      <c r="V158" s="384">
        <v>0</v>
      </c>
    </row>
    <row r="159" spans="1:22" ht="12.75" customHeight="1">
      <c r="A159" s="84">
        <v>99</v>
      </c>
      <c r="B159" s="1" t="s">
        <v>394</v>
      </c>
      <c r="C159" s="2" t="s">
        <v>47</v>
      </c>
      <c r="D159" s="70">
        <v>101</v>
      </c>
      <c r="E159" s="70">
        <v>203</v>
      </c>
      <c r="F159" s="174">
        <v>993</v>
      </c>
      <c r="G159" s="186" t="s">
        <v>395</v>
      </c>
      <c r="H159" s="5" t="s">
        <v>44</v>
      </c>
      <c r="I159" s="71" t="s">
        <v>396</v>
      </c>
      <c r="J159" s="72">
        <v>200</v>
      </c>
      <c r="K159" s="8" t="s">
        <v>680</v>
      </c>
      <c r="L159" s="9">
        <v>10.6</v>
      </c>
      <c r="M159" s="7">
        <v>150</v>
      </c>
      <c r="N159" s="8" t="s">
        <v>680</v>
      </c>
      <c r="O159" s="9">
        <v>3.4</v>
      </c>
      <c r="P159" s="7">
        <v>125</v>
      </c>
      <c r="Q159" s="8" t="s">
        <v>680</v>
      </c>
      <c r="R159" s="9">
        <v>1</v>
      </c>
      <c r="S159" s="10">
        <f t="shared" si="2"/>
        <v>15</v>
      </c>
      <c r="T159" s="73"/>
      <c r="U159" s="84"/>
      <c r="V159" s="384">
        <v>1.2</v>
      </c>
    </row>
    <row r="160" spans="1:22" ht="12.75" customHeight="1">
      <c r="A160" s="84">
        <v>100</v>
      </c>
      <c r="B160" s="12" t="s">
        <v>397</v>
      </c>
      <c r="C160" s="13" t="s">
        <v>47</v>
      </c>
      <c r="D160" s="58">
        <v>102</v>
      </c>
      <c r="E160" s="58">
        <v>288</v>
      </c>
      <c r="F160" s="173">
        <v>1389</v>
      </c>
      <c r="G160" s="60" t="s">
        <v>398</v>
      </c>
      <c r="H160" s="16" t="s">
        <v>44</v>
      </c>
      <c r="I160" s="76" t="s">
        <v>399</v>
      </c>
      <c r="J160" s="61">
        <v>200</v>
      </c>
      <c r="K160" s="19" t="s">
        <v>680</v>
      </c>
      <c r="L160" s="20">
        <v>6.4</v>
      </c>
      <c r="M160" s="18"/>
      <c r="N160" s="19"/>
      <c r="O160" s="20"/>
      <c r="P160" s="18"/>
      <c r="Q160" s="19"/>
      <c r="R160" s="20"/>
      <c r="S160" s="21">
        <f t="shared" si="2"/>
        <v>6.4</v>
      </c>
      <c r="T160" s="62"/>
      <c r="U160" s="84"/>
      <c r="V160" s="384">
        <v>0</v>
      </c>
    </row>
    <row r="161" spans="1:22" ht="12.75" customHeight="1">
      <c r="B161" s="23"/>
      <c r="C161" s="24"/>
      <c r="D161" s="65"/>
      <c r="E161" s="65"/>
      <c r="F161" s="176"/>
      <c r="G161" s="82" t="s">
        <v>400</v>
      </c>
      <c r="H161" s="28" t="s">
        <v>44</v>
      </c>
      <c r="I161" s="77" t="s">
        <v>399</v>
      </c>
      <c r="J161" s="67"/>
      <c r="K161" s="30"/>
      <c r="L161" s="31"/>
      <c r="M161" s="29"/>
      <c r="N161" s="30"/>
      <c r="O161" s="31"/>
      <c r="P161" s="29"/>
      <c r="Q161" s="30"/>
      <c r="R161" s="31"/>
      <c r="S161" s="32"/>
      <c r="T161" s="68"/>
      <c r="U161" s="84"/>
      <c r="V161" s="384"/>
    </row>
    <row r="162" spans="1:22" ht="12.75" customHeight="1">
      <c r="A162" s="84">
        <v>101</v>
      </c>
      <c r="B162" s="12" t="s">
        <v>401</v>
      </c>
      <c r="C162" s="13" t="s">
        <v>47</v>
      </c>
      <c r="D162" s="58">
        <v>102</v>
      </c>
      <c r="E162" s="58">
        <v>288</v>
      </c>
      <c r="F162" s="173">
        <v>1389</v>
      </c>
      <c r="G162" s="60" t="s">
        <v>398</v>
      </c>
      <c r="H162" s="16" t="s">
        <v>44</v>
      </c>
      <c r="I162" s="76" t="s">
        <v>399</v>
      </c>
      <c r="J162" s="61"/>
      <c r="K162" s="19"/>
      <c r="L162" s="20"/>
      <c r="M162" s="18">
        <v>150</v>
      </c>
      <c r="N162" s="19" t="s">
        <v>680</v>
      </c>
      <c r="O162" s="20">
        <v>6.2</v>
      </c>
      <c r="P162" s="18">
        <v>125</v>
      </c>
      <c r="Q162" s="19" t="s">
        <v>680</v>
      </c>
      <c r="R162" s="20">
        <v>1</v>
      </c>
      <c r="S162" s="21">
        <f t="shared" si="2"/>
        <v>7.2</v>
      </c>
      <c r="T162" s="62"/>
      <c r="U162" s="84"/>
      <c r="V162" s="384">
        <v>0</v>
      </c>
    </row>
    <row r="163" spans="1:22" ht="12.75" customHeight="1">
      <c r="B163" s="23"/>
      <c r="C163" s="24"/>
      <c r="D163" s="65"/>
      <c r="E163" s="65"/>
      <c r="F163" s="176"/>
      <c r="G163" s="82" t="s">
        <v>400</v>
      </c>
      <c r="H163" s="28" t="s">
        <v>44</v>
      </c>
      <c r="I163" s="77" t="s">
        <v>399</v>
      </c>
      <c r="J163" s="67"/>
      <c r="K163" s="30"/>
      <c r="L163" s="31"/>
      <c r="M163" s="29"/>
      <c r="N163" s="30"/>
      <c r="O163" s="31"/>
      <c r="P163" s="29"/>
      <c r="Q163" s="30"/>
      <c r="R163" s="31"/>
      <c r="S163" s="32"/>
      <c r="T163" s="68"/>
      <c r="U163" s="84"/>
      <c r="V163" s="384"/>
    </row>
    <row r="164" spans="1:22" ht="12.75" customHeight="1">
      <c r="A164" s="84">
        <v>102</v>
      </c>
      <c r="B164" s="1" t="s">
        <v>402</v>
      </c>
      <c r="C164" s="2" t="s">
        <v>47</v>
      </c>
      <c r="D164" s="70" t="s">
        <v>48</v>
      </c>
      <c r="E164" s="70" t="s">
        <v>48</v>
      </c>
      <c r="F164" s="174">
        <v>995</v>
      </c>
      <c r="G164" s="186" t="s">
        <v>403</v>
      </c>
      <c r="H164" s="5" t="s">
        <v>44</v>
      </c>
      <c r="I164" s="71" t="s">
        <v>404</v>
      </c>
      <c r="J164" s="72">
        <v>150</v>
      </c>
      <c r="K164" s="8" t="s">
        <v>680</v>
      </c>
      <c r="L164" s="9">
        <v>10.5</v>
      </c>
      <c r="M164" s="7"/>
      <c r="N164" s="8"/>
      <c r="O164" s="9"/>
      <c r="P164" s="7"/>
      <c r="Q164" s="8"/>
      <c r="R164" s="9"/>
      <c r="S164" s="10">
        <f t="shared" si="2"/>
        <v>10.5</v>
      </c>
      <c r="T164" s="73"/>
      <c r="U164" s="84"/>
      <c r="V164" s="384">
        <v>10.5</v>
      </c>
    </row>
    <row r="165" spans="1:22" ht="12.75" customHeight="1">
      <c r="A165" s="84">
        <v>103</v>
      </c>
      <c r="B165" s="1" t="s">
        <v>405</v>
      </c>
      <c r="C165" s="2" t="s">
        <v>47</v>
      </c>
      <c r="D165" s="70">
        <v>104</v>
      </c>
      <c r="E165" s="70">
        <v>41</v>
      </c>
      <c r="F165" s="174">
        <v>1387</v>
      </c>
      <c r="G165" s="186" t="s">
        <v>406</v>
      </c>
      <c r="H165" s="5" t="s">
        <v>407</v>
      </c>
      <c r="I165" s="71" t="s">
        <v>408</v>
      </c>
      <c r="J165" s="72">
        <v>200</v>
      </c>
      <c r="K165" s="8" t="s">
        <v>680</v>
      </c>
      <c r="L165" s="9">
        <v>6.25</v>
      </c>
      <c r="M165" s="7">
        <v>150</v>
      </c>
      <c r="N165" s="8" t="s">
        <v>680</v>
      </c>
      <c r="O165" s="9">
        <v>0.6</v>
      </c>
      <c r="P165" s="7">
        <v>125</v>
      </c>
      <c r="Q165" s="8" t="s">
        <v>680</v>
      </c>
      <c r="R165" s="9">
        <v>1</v>
      </c>
      <c r="S165" s="10">
        <f t="shared" si="2"/>
        <v>7.85</v>
      </c>
      <c r="T165" s="73"/>
      <c r="U165" s="84"/>
      <c r="V165" s="384">
        <v>0</v>
      </c>
    </row>
    <row r="166" spans="1:22" ht="12.75" customHeight="1">
      <c r="A166" s="84">
        <v>104</v>
      </c>
      <c r="B166" s="1" t="s">
        <v>409</v>
      </c>
      <c r="C166" s="2" t="s">
        <v>47</v>
      </c>
      <c r="D166" s="70">
        <v>105</v>
      </c>
      <c r="E166" s="70">
        <v>198</v>
      </c>
      <c r="F166" s="174">
        <v>996</v>
      </c>
      <c r="G166" s="186" t="s">
        <v>403</v>
      </c>
      <c r="H166" s="5" t="s">
        <v>44</v>
      </c>
      <c r="I166" s="71" t="s">
        <v>404</v>
      </c>
      <c r="J166" s="72">
        <v>200</v>
      </c>
      <c r="K166" s="8" t="s">
        <v>680</v>
      </c>
      <c r="L166" s="9">
        <v>9.9</v>
      </c>
      <c r="M166" s="7">
        <v>150</v>
      </c>
      <c r="N166" s="8" t="s">
        <v>680</v>
      </c>
      <c r="O166" s="9">
        <v>6.75</v>
      </c>
      <c r="P166" s="7">
        <v>125</v>
      </c>
      <c r="Q166" s="8" t="s">
        <v>680</v>
      </c>
      <c r="R166" s="9">
        <v>1</v>
      </c>
      <c r="S166" s="10">
        <f t="shared" si="2"/>
        <v>17.649999999999999</v>
      </c>
      <c r="T166" s="73"/>
      <c r="U166" s="84"/>
      <c r="V166" s="384">
        <v>0.8</v>
      </c>
    </row>
    <row r="167" spans="1:22" ht="12.75" customHeight="1">
      <c r="A167" s="84">
        <v>105</v>
      </c>
      <c r="B167" s="12" t="s">
        <v>410</v>
      </c>
      <c r="C167" s="13" t="s">
        <v>47</v>
      </c>
      <c r="D167" s="58">
        <v>106</v>
      </c>
      <c r="E167" s="58">
        <v>40</v>
      </c>
      <c r="F167" s="173">
        <v>1385</v>
      </c>
      <c r="G167" s="60" t="s">
        <v>413</v>
      </c>
      <c r="H167" s="16" t="s">
        <v>44</v>
      </c>
      <c r="I167" s="76" t="s">
        <v>412</v>
      </c>
      <c r="J167" s="61">
        <v>200</v>
      </c>
      <c r="K167" s="19" t="s">
        <v>680</v>
      </c>
      <c r="L167" s="20">
        <v>6.05</v>
      </c>
      <c r="M167" s="18">
        <v>150</v>
      </c>
      <c r="N167" s="19" t="s">
        <v>680</v>
      </c>
      <c r="O167" s="20">
        <v>5.3</v>
      </c>
      <c r="P167" s="18">
        <v>125</v>
      </c>
      <c r="Q167" s="19" t="s">
        <v>680</v>
      </c>
      <c r="R167" s="20">
        <v>1</v>
      </c>
      <c r="S167" s="21">
        <f t="shared" si="2"/>
        <v>12.35</v>
      </c>
      <c r="T167" s="62"/>
      <c r="U167" s="84"/>
      <c r="V167" s="384">
        <v>0</v>
      </c>
    </row>
    <row r="168" spans="1:22" ht="12.75" customHeight="1">
      <c r="B168" s="23"/>
      <c r="C168" s="24"/>
      <c r="D168" s="65"/>
      <c r="E168" s="65"/>
      <c r="F168" s="176"/>
      <c r="G168" s="82" t="s">
        <v>414</v>
      </c>
      <c r="H168" s="28" t="s">
        <v>44</v>
      </c>
      <c r="I168" s="77" t="s">
        <v>412</v>
      </c>
      <c r="J168" s="67"/>
      <c r="K168" s="30"/>
      <c r="L168" s="31"/>
      <c r="M168" s="29"/>
      <c r="N168" s="30"/>
      <c r="O168" s="31"/>
      <c r="P168" s="29"/>
      <c r="Q168" s="30"/>
      <c r="R168" s="31"/>
      <c r="S168" s="32"/>
      <c r="T168" s="68"/>
      <c r="U168" s="84"/>
      <c r="V168" s="384"/>
    </row>
    <row r="169" spans="1:22" ht="12.75" customHeight="1">
      <c r="A169" s="84">
        <v>106</v>
      </c>
      <c r="B169" s="1" t="s">
        <v>415</v>
      </c>
      <c r="C169" s="2" t="s">
        <v>47</v>
      </c>
      <c r="D169" s="70">
        <v>107</v>
      </c>
      <c r="E169" s="70">
        <v>706</v>
      </c>
      <c r="F169" s="174" t="s">
        <v>416</v>
      </c>
      <c r="G169" s="186" t="s">
        <v>417</v>
      </c>
      <c r="H169" s="5" t="s">
        <v>418</v>
      </c>
      <c r="I169" s="71" t="s">
        <v>419</v>
      </c>
      <c r="J169" s="72">
        <v>150</v>
      </c>
      <c r="K169" s="8" t="s">
        <v>680</v>
      </c>
      <c r="L169" s="9">
        <v>9.25</v>
      </c>
      <c r="M169" s="7">
        <v>150</v>
      </c>
      <c r="N169" s="8" t="s">
        <v>680</v>
      </c>
      <c r="O169" s="9">
        <v>2.5499999999999998</v>
      </c>
      <c r="P169" s="7">
        <v>125</v>
      </c>
      <c r="Q169" s="8" t="s">
        <v>680</v>
      </c>
      <c r="R169" s="9">
        <v>1</v>
      </c>
      <c r="S169" s="10">
        <f t="shared" si="2"/>
        <v>12.8</v>
      </c>
      <c r="T169" s="73"/>
      <c r="U169" s="84"/>
      <c r="V169" s="384">
        <v>0.7</v>
      </c>
    </row>
    <row r="170" spans="1:22" ht="12.75" customHeight="1">
      <c r="A170" s="84">
        <v>107</v>
      </c>
      <c r="B170" s="12" t="s">
        <v>420</v>
      </c>
      <c r="C170" s="13" t="s">
        <v>47</v>
      </c>
      <c r="D170" s="58" t="s">
        <v>421</v>
      </c>
      <c r="E170" s="58">
        <v>691</v>
      </c>
      <c r="F170" s="173" t="s">
        <v>422</v>
      </c>
      <c r="G170" s="60" t="s">
        <v>713</v>
      </c>
      <c r="H170" s="16"/>
      <c r="I170" s="76"/>
      <c r="J170" s="61">
        <v>150</v>
      </c>
      <c r="K170" s="19" t="s">
        <v>680</v>
      </c>
      <c r="L170" s="20">
        <v>9.0500000000000007</v>
      </c>
      <c r="M170" s="18">
        <v>150</v>
      </c>
      <c r="N170" s="19" t="s">
        <v>680</v>
      </c>
      <c r="O170" s="20">
        <v>2.15</v>
      </c>
      <c r="P170" s="18">
        <v>125</v>
      </c>
      <c r="Q170" s="19" t="s">
        <v>680</v>
      </c>
      <c r="R170" s="20">
        <v>1</v>
      </c>
      <c r="S170" s="21">
        <f t="shared" si="2"/>
        <v>12.200000000000001</v>
      </c>
      <c r="T170" s="62"/>
      <c r="U170" s="84"/>
      <c r="V170" s="384">
        <v>0.6</v>
      </c>
    </row>
    <row r="171" spans="1:22" ht="12.75" customHeight="1">
      <c r="B171" s="34"/>
      <c r="C171" s="51"/>
      <c r="D171" s="74"/>
      <c r="E171" s="74"/>
      <c r="F171" s="175"/>
      <c r="G171" s="416" t="s">
        <v>711</v>
      </c>
      <c r="H171" s="39" t="s">
        <v>424</v>
      </c>
      <c r="I171" s="78" t="s">
        <v>425</v>
      </c>
      <c r="J171" s="79"/>
      <c r="K171" s="41"/>
      <c r="L171" s="42"/>
      <c r="M171" s="52"/>
      <c r="N171" s="41"/>
      <c r="O171" s="42"/>
      <c r="P171" s="52"/>
      <c r="Q171" s="41"/>
      <c r="R171" s="42"/>
      <c r="S171" s="43"/>
      <c r="T171" s="80"/>
      <c r="U171" s="84"/>
      <c r="V171" s="384"/>
    </row>
    <row r="172" spans="1:22" ht="12.75" customHeight="1">
      <c r="B172" s="23"/>
      <c r="C172" s="24"/>
      <c r="D172" s="65"/>
      <c r="E172" s="65"/>
      <c r="F172" s="176"/>
      <c r="G172" s="417" t="s">
        <v>712</v>
      </c>
      <c r="H172" s="28" t="s">
        <v>44</v>
      </c>
      <c r="I172" s="77" t="s">
        <v>427</v>
      </c>
      <c r="J172" s="67"/>
      <c r="K172" s="30"/>
      <c r="L172" s="31"/>
      <c r="M172" s="29"/>
      <c r="N172" s="30"/>
      <c r="O172" s="31"/>
      <c r="P172" s="29"/>
      <c r="Q172" s="30"/>
      <c r="R172" s="31"/>
      <c r="S172" s="32"/>
      <c r="T172" s="68"/>
      <c r="U172" s="84"/>
      <c r="V172" s="384"/>
    </row>
    <row r="173" spans="1:22" ht="12.75" customHeight="1">
      <c r="A173" s="84">
        <v>108</v>
      </c>
      <c r="B173" s="1" t="s">
        <v>428</v>
      </c>
      <c r="C173" s="2" t="s">
        <v>47</v>
      </c>
      <c r="D173" s="70" t="s">
        <v>429</v>
      </c>
      <c r="E173" s="70">
        <v>707</v>
      </c>
      <c r="F173" s="174" t="s">
        <v>430</v>
      </c>
      <c r="G173" s="186" t="s">
        <v>431</v>
      </c>
      <c r="H173" s="5" t="s">
        <v>44</v>
      </c>
      <c r="I173" s="71" t="s">
        <v>432</v>
      </c>
      <c r="J173" s="72">
        <v>150</v>
      </c>
      <c r="K173" s="8" t="s">
        <v>680</v>
      </c>
      <c r="L173" s="9">
        <v>9</v>
      </c>
      <c r="M173" s="7">
        <v>150</v>
      </c>
      <c r="N173" s="8" t="s">
        <v>680</v>
      </c>
      <c r="O173" s="9">
        <v>2.4500000000000002</v>
      </c>
      <c r="P173" s="7">
        <v>125</v>
      </c>
      <c r="Q173" s="8" t="s">
        <v>680</v>
      </c>
      <c r="R173" s="9">
        <v>1</v>
      </c>
      <c r="S173" s="10">
        <f t="shared" si="2"/>
        <v>12.45</v>
      </c>
      <c r="T173" s="73"/>
      <c r="U173" s="84"/>
      <c r="V173" s="384">
        <v>0.6</v>
      </c>
    </row>
    <row r="174" spans="1:22" ht="12.75" customHeight="1">
      <c r="A174" s="84">
        <v>109</v>
      </c>
      <c r="B174" s="1" t="s">
        <v>433</v>
      </c>
      <c r="C174" s="2" t="s">
        <v>47</v>
      </c>
      <c r="D174" s="70">
        <v>108</v>
      </c>
      <c r="E174" s="70">
        <v>39</v>
      </c>
      <c r="F174" s="174">
        <v>1382</v>
      </c>
      <c r="G174" s="186" t="s">
        <v>434</v>
      </c>
      <c r="H174" s="5" t="s">
        <v>435</v>
      </c>
      <c r="I174" s="71" t="s">
        <v>436</v>
      </c>
      <c r="J174" s="72">
        <v>200</v>
      </c>
      <c r="K174" s="8" t="s">
        <v>680</v>
      </c>
      <c r="L174" s="9">
        <v>5.95</v>
      </c>
      <c r="M174" s="7"/>
      <c r="N174" s="8"/>
      <c r="O174" s="9"/>
      <c r="P174" s="7"/>
      <c r="Q174" s="8"/>
      <c r="R174" s="9"/>
      <c r="S174" s="10">
        <f t="shared" si="2"/>
        <v>5.95</v>
      </c>
      <c r="T174" s="73"/>
      <c r="U174" s="84"/>
      <c r="V174" s="384">
        <v>0</v>
      </c>
    </row>
    <row r="175" spans="1:22" ht="12.75" customHeight="1">
      <c r="A175" s="84">
        <v>110</v>
      </c>
      <c r="B175" s="1" t="s">
        <v>437</v>
      </c>
      <c r="C175" s="2" t="s">
        <v>47</v>
      </c>
      <c r="D175" s="70">
        <v>108</v>
      </c>
      <c r="E175" s="70">
        <v>39</v>
      </c>
      <c r="F175" s="174">
        <v>1382</v>
      </c>
      <c r="G175" s="186" t="s">
        <v>434</v>
      </c>
      <c r="H175" s="5" t="s">
        <v>435</v>
      </c>
      <c r="I175" s="71" t="s">
        <v>436</v>
      </c>
      <c r="J175" s="72"/>
      <c r="K175" s="8"/>
      <c r="L175" s="9"/>
      <c r="M175" s="7">
        <v>150</v>
      </c>
      <c r="N175" s="8" t="s">
        <v>680</v>
      </c>
      <c r="O175" s="9">
        <v>7</v>
      </c>
      <c r="P175" s="7">
        <v>125</v>
      </c>
      <c r="Q175" s="8" t="s">
        <v>680</v>
      </c>
      <c r="R175" s="9">
        <v>1</v>
      </c>
      <c r="S175" s="10">
        <f t="shared" si="2"/>
        <v>8</v>
      </c>
      <c r="T175" s="73"/>
      <c r="U175" s="84"/>
      <c r="V175" s="384">
        <v>0</v>
      </c>
    </row>
    <row r="176" spans="1:22" ht="12.75" customHeight="1">
      <c r="A176" s="84">
        <v>111</v>
      </c>
      <c r="B176" s="1" t="s">
        <v>438</v>
      </c>
      <c r="C176" s="2" t="s">
        <v>47</v>
      </c>
      <c r="D176" s="70">
        <v>109</v>
      </c>
      <c r="E176" s="70">
        <v>231</v>
      </c>
      <c r="F176" s="174">
        <v>1001</v>
      </c>
      <c r="G176" s="186" t="s">
        <v>439</v>
      </c>
      <c r="H176" s="5" t="s">
        <v>44</v>
      </c>
      <c r="I176" s="71" t="s">
        <v>440</v>
      </c>
      <c r="J176" s="72">
        <v>200</v>
      </c>
      <c r="K176" s="8" t="s">
        <v>680</v>
      </c>
      <c r="L176" s="9">
        <v>9.3000000000000007</v>
      </c>
      <c r="M176" s="7"/>
      <c r="N176" s="8"/>
      <c r="O176" s="9"/>
      <c r="P176" s="7"/>
      <c r="Q176" s="8"/>
      <c r="R176" s="9"/>
      <c r="S176" s="10">
        <f t="shared" si="2"/>
        <v>9.3000000000000007</v>
      </c>
      <c r="T176" s="73"/>
      <c r="U176" s="84"/>
      <c r="V176" s="384">
        <v>0.7</v>
      </c>
    </row>
    <row r="177" spans="1:22" ht="12.75" customHeight="1">
      <c r="A177" s="84">
        <v>112</v>
      </c>
      <c r="B177" s="1" t="s">
        <v>441</v>
      </c>
      <c r="C177" s="2" t="s">
        <v>47</v>
      </c>
      <c r="D177" s="70">
        <v>109</v>
      </c>
      <c r="E177" s="70">
        <v>231</v>
      </c>
      <c r="F177" s="174">
        <v>1001</v>
      </c>
      <c r="G177" s="186" t="s">
        <v>439</v>
      </c>
      <c r="H177" s="5" t="s">
        <v>44</v>
      </c>
      <c r="I177" s="71" t="s">
        <v>440</v>
      </c>
      <c r="J177" s="72"/>
      <c r="K177" s="8"/>
      <c r="L177" s="9"/>
      <c r="M177" s="7">
        <v>150</v>
      </c>
      <c r="N177" s="8" t="s">
        <v>680</v>
      </c>
      <c r="O177" s="9">
        <v>9.3000000000000007</v>
      </c>
      <c r="P177" s="7">
        <v>125</v>
      </c>
      <c r="Q177" s="8" t="s">
        <v>680</v>
      </c>
      <c r="R177" s="9">
        <v>1</v>
      </c>
      <c r="S177" s="10">
        <f t="shared" si="2"/>
        <v>10.3</v>
      </c>
      <c r="T177" s="73"/>
      <c r="U177" s="84"/>
      <c r="V177" s="384">
        <v>0.7</v>
      </c>
    </row>
    <row r="178" spans="1:22" ht="12.75" customHeight="1">
      <c r="A178" s="84">
        <v>113</v>
      </c>
      <c r="B178" s="1" t="s">
        <v>442</v>
      </c>
      <c r="C178" s="2" t="s">
        <v>47</v>
      </c>
      <c r="D178" s="70">
        <v>110</v>
      </c>
      <c r="E178" s="70">
        <v>38</v>
      </c>
      <c r="F178" s="174">
        <v>1380</v>
      </c>
      <c r="G178" s="186" t="s">
        <v>443</v>
      </c>
      <c r="H178" s="5" t="s">
        <v>44</v>
      </c>
      <c r="I178" s="71" t="s">
        <v>714</v>
      </c>
      <c r="J178" s="72">
        <v>150</v>
      </c>
      <c r="K178" s="8" t="s">
        <v>680</v>
      </c>
      <c r="L178" s="9">
        <v>6.05</v>
      </c>
      <c r="M178" s="7">
        <v>150</v>
      </c>
      <c r="N178" s="8" t="s">
        <v>680</v>
      </c>
      <c r="O178" s="9">
        <v>1</v>
      </c>
      <c r="P178" s="7">
        <v>125</v>
      </c>
      <c r="Q178" s="8" t="s">
        <v>680</v>
      </c>
      <c r="R178" s="9">
        <v>1</v>
      </c>
      <c r="S178" s="10">
        <f t="shared" si="2"/>
        <v>8.0500000000000007</v>
      </c>
      <c r="T178" s="73"/>
      <c r="U178" s="84"/>
      <c r="V178" s="384">
        <v>0</v>
      </c>
    </row>
    <row r="179" spans="1:22" ht="12.75" customHeight="1">
      <c r="A179" s="84">
        <v>114</v>
      </c>
      <c r="B179" s="1" t="s">
        <v>446</v>
      </c>
      <c r="C179" s="2" t="s">
        <v>47</v>
      </c>
      <c r="D179" s="70">
        <v>111</v>
      </c>
      <c r="E179" s="70">
        <v>482</v>
      </c>
      <c r="F179" s="174">
        <v>1004</v>
      </c>
      <c r="G179" s="186" t="s">
        <v>447</v>
      </c>
      <c r="H179" s="5" t="s">
        <v>44</v>
      </c>
      <c r="I179" s="71" t="s">
        <v>448</v>
      </c>
      <c r="J179" s="72">
        <v>200</v>
      </c>
      <c r="K179" s="8" t="s">
        <v>680</v>
      </c>
      <c r="L179" s="9">
        <v>9.35</v>
      </c>
      <c r="M179" s="7">
        <v>150</v>
      </c>
      <c r="N179" s="8" t="s">
        <v>680</v>
      </c>
      <c r="O179" s="9">
        <v>2.7</v>
      </c>
      <c r="P179" s="7">
        <v>125</v>
      </c>
      <c r="Q179" s="8" t="s">
        <v>680</v>
      </c>
      <c r="R179" s="9">
        <v>1</v>
      </c>
      <c r="S179" s="10">
        <f t="shared" si="2"/>
        <v>13.05</v>
      </c>
      <c r="T179" s="73"/>
      <c r="U179" s="84"/>
      <c r="V179" s="384">
        <v>0.7</v>
      </c>
    </row>
    <row r="180" spans="1:22" ht="12.75" customHeight="1">
      <c r="A180" s="84">
        <v>115</v>
      </c>
      <c r="B180" s="1" t="s">
        <v>449</v>
      </c>
      <c r="C180" s="2" t="s">
        <v>47</v>
      </c>
      <c r="D180" s="70">
        <v>112</v>
      </c>
      <c r="E180" s="70">
        <v>164</v>
      </c>
      <c r="F180" s="174">
        <v>1378</v>
      </c>
      <c r="G180" s="186" t="s">
        <v>450</v>
      </c>
      <c r="H180" s="5" t="s">
        <v>44</v>
      </c>
      <c r="I180" s="71" t="s">
        <v>451</v>
      </c>
      <c r="J180" s="72">
        <v>200</v>
      </c>
      <c r="K180" s="8" t="s">
        <v>680</v>
      </c>
      <c r="L180" s="9">
        <v>6.35</v>
      </c>
      <c r="M180" s="7">
        <v>150</v>
      </c>
      <c r="N180" s="8" t="s">
        <v>680</v>
      </c>
      <c r="O180" s="9">
        <v>1.45</v>
      </c>
      <c r="P180" s="7">
        <v>125</v>
      </c>
      <c r="Q180" s="8" t="s">
        <v>680</v>
      </c>
      <c r="R180" s="9">
        <v>1</v>
      </c>
      <c r="S180" s="10">
        <f t="shared" si="2"/>
        <v>8.8000000000000007</v>
      </c>
      <c r="T180" s="73"/>
      <c r="U180" s="84"/>
      <c r="V180" s="384">
        <v>0</v>
      </c>
    </row>
    <row r="181" spans="1:22" ht="12.75" customHeight="1">
      <c r="A181" s="84">
        <v>116</v>
      </c>
      <c r="B181" s="12" t="s">
        <v>452</v>
      </c>
      <c r="C181" s="13" t="s">
        <v>47</v>
      </c>
      <c r="D181" s="58">
        <v>113</v>
      </c>
      <c r="E181" s="58">
        <v>387</v>
      </c>
      <c r="F181" s="173">
        <v>1007</v>
      </c>
      <c r="G181" s="60" t="s">
        <v>453</v>
      </c>
      <c r="H181" s="16" t="s">
        <v>454</v>
      </c>
      <c r="I181" s="76" t="s">
        <v>455</v>
      </c>
      <c r="J181" s="61">
        <v>200</v>
      </c>
      <c r="K181" s="19" t="s">
        <v>680</v>
      </c>
      <c r="L181" s="20">
        <v>9.35</v>
      </c>
      <c r="M181" s="18">
        <v>150</v>
      </c>
      <c r="N181" s="19" t="s">
        <v>680</v>
      </c>
      <c r="O181" s="20">
        <v>1.7</v>
      </c>
      <c r="P181" s="18">
        <v>125</v>
      </c>
      <c r="Q181" s="19" t="s">
        <v>680</v>
      </c>
      <c r="R181" s="20">
        <v>1</v>
      </c>
      <c r="S181" s="21">
        <f t="shared" si="2"/>
        <v>12.049999999999999</v>
      </c>
      <c r="T181" s="62"/>
      <c r="U181" s="84"/>
      <c r="V181" s="384">
        <v>0.7</v>
      </c>
    </row>
    <row r="182" spans="1:22" ht="12.75" customHeight="1">
      <c r="B182" s="34"/>
      <c r="C182" s="51"/>
      <c r="D182" s="74"/>
      <c r="E182" s="74"/>
      <c r="F182" s="175"/>
      <c r="G182" s="81" t="s">
        <v>456</v>
      </c>
      <c r="H182" s="39" t="s">
        <v>223</v>
      </c>
      <c r="I182" s="78" t="s">
        <v>457</v>
      </c>
      <c r="J182" s="79"/>
      <c r="K182" s="41"/>
      <c r="L182" s="42"/>
      <c r="M182" s="52"/>
      <c r="N182" s="41"/>
      <c r="O182" s="42"/>
      <c r="P182" s="52"/>
      <c r="Q182" s="41"/>
      <c r="R182" s="42"/>
      <c r="S182" s="43"/>
      <c r="T182" s="80"/>
      <c r="U182" s="84"/>
      <c r="V182" s="384"/>
    </row>
    <row r="183" spans="1:22" ht="12.75" customHeight="1">
      <c r="B183" s="23"/>
      <c r="C183" s="24"/>
      <c r="D183" s="65"/>
      <c r="E183" s="65"/>
      <c r="F183" s="176"/>
      <c r="G183" s="82" t="s">
        <v>458</v>
      </c>
      <c r="H183" s="28" t="s">
        <v>223</v>
      </c>
      <c r="I183" s="77" t="s">
        <v>457</v>
      </c>
      <c r="J183" s="67"/>
      <c r="K183" s="30"/>
      <c r="L183" s="31"/>
      <c r="M183" s="29"/>
      <c r="N183" s="30"/>
      <c r="O183" s="31"/>
      <c r="P183" s="29"/>
      <c r="Q183" s="30"/>
      <c r="R183" s="31"/>
      <c r="S183" s="32"/>
      <c r="T183" s="68"/>
      <c r="U183" s="84"/>
      <c r="V183" s="384"/>
    </row>
    <row r="184" spans="1:22" ht="12.75" customHeight="1">
      <c r="A184" s="84">
        <v>117</v>
      </c>
      <c r="B184" s="1" t="s">
        <v>459</v>
      </c>
      <c r="C184" s="2" t="s">
        <v>47</v>
      </c>
      <c r="D184" s="70">
        <v>114</v>
      </c>
      <c r="E184" s="70">
        <v>37</v>
      </c>
      <c r="F184" s="174">
        <v>1376</v>
      </c>
      <c r="G184" s="186" t="s">
        <v>460</v>
      </c>
      <c r="H184" s="5" t="s">
        <v>107</v>
      </c>
      <c r="I184" s="71" t="s">
        <v>461</v>
      </c>
      <c r="J184" s="72">
        <v>200</v>
      </c>
      <c r="K184" s="8" t="s">
        <v>680</v>
      </c>
      <c r="L184" s="9">
        <v>6.6</v>
      </c>
      <c r="M184" s="7">
        <v>150</v>
      </c>
      <c r="N184" s="8" t="s">
        <v>680</v>
      </c>
      <c r="O184" s="9">
        <v>1.3</v>
      </c>
      <c r="P184" s="7">
        <v>125</v>
      </c>
      <c r="Q184" s="8" t="s">
        <v>680</v>
      </c>
      <c r="R184" s="9">
        <v>1</v>
      </c>
      <c r="S184" s="10">
        <f t="shared" si="2"/>
        <v>8.8999999999999986</v>
      </c>
      <c r="T184" s="73"/>
      <c r="U184" s="84"/>
      <c r="V184" s="384">
        <v>0</v>
      </c>
    </row>
    <row r="185" spans="1:22" ht="12.75" customHeight="1">
      <c r="A185" s="84">
        <v>118</v>
      </c>
      <c r="B185" s="1" t="s">
        <v>462</v>
      </c>
      <c r="C185" s="2" t="s">
        <v>47</v>
      </c>
      <c r="D185" s="70">
        <v>115</v>
      </c>
      <c r="E185" s="70">
        <v>385</v>
      </c>
      <c r="F185" s="174">
        <v>1009</v>
      </c>
      <c r="G185" s="186" t="s">
        <v>463</v>
      </c>
      <c r="H185" s="5" t="s">
        <v>44</v>
      </c>
      <c r="I185" s="71" t="s">
        <v>464</v>
      </c>
      <c r="J185" s="72">
        <v>200</v>
      </c>
      <c r="K185" s="8" t="s">
        <v>680</v>
      </c>
      <c r="L185" s="9">
        <v>9.4</v>
      </c>
      <c r="M185" s="7">
        <v>150</v>
      </c>
      <c r="N185" s="8" t="s">
        <v>680</v>
      </c>
      <c r="O185" s="9">
        <v>3.15</v>
      </c>
      <c r="P185" s="7">
        <v>125</v>
      </c>
      <c r="Q185" s="8" t="s">
        <v>680</v>
      </c>
      <c r="R185" s="9">
        <v>1</v>
      </c>
      <c r="S185" s="10">
        <f t="shared" si="2"/>
        <v>13.55</v>
      </c>
      <c r="T185" s="73"/>
      <c r="U185" s="84"/>
      <c r="V185" s="384">
        <v>0.8</v>
      </c>
    </row>
    <row r="186" spans="1:22" ht="12.75" customHeight="1">
      <c r="A186" s="84">
        <v>119</v>
      </c>
      <c r="B186" s="1" t="s">
        <v>465</v>
      </c>
      <c r="C186" s="2" t="s">
        <v>47</v>
      </c>
      <c r="D186" s="70">
        <v>116</v>
      </c>
      <c r="E186" s="70">
        <v>36</v>
      </c>
      <c r="F186" s="174">
        <v>1374</v>
      </c>
      <c r="G186" s="186" t="s">
        <v>466</v>
      </c>
      <c r="H186" s="5" t="s">
        <v>349</v>
      </c>
      <c r="I186" s="71" t="s">
        <v>467</v>
      </c>
      <c r="J186" s="72">
        <v>200</v>
      </c>
      <c r="K186" s="8" t="s">
        <v>680</v>
      </c>
      <c r="L186" s="9">
        <v>6.8</v>
      </c>
      <c r="M186" s="7">
        <v>150</v>
      </c>
      <c r="N186" s="8" t="s">
        <v>680</v>
      </c>
      <c r="O186" s="9">
        <v>1.55</v>
      </c>
      <c r="P186" s="7">
        <v>125</v>
      </c>
      <c r="Q186" s="8" t="s">
        <v>680</v>
      </c>
      <c r="R186" s="9">
        <v>1</v>
      </c>
      <c r="S186" s="10">
        <f t="shared" si="2"/>
        <v>9.35</v>
      </c>
      <c r="T186" s="73"/>
      <c r="U186" s="84"/>
      <c r="V186" s="384">
        <v>0</v>
      </c>
    </row>
    <row r="187" spans="1:22" ht="12.75" customHeight="1">
      <c r="A187" s="84">
        <v>120</v>
      </c>
      <c r="B187" s="1" t="s">
        <v>468</v>
      </c>
      <c r="C187" s="2" t="s">
        <v>47</v>
      </c>
      <c r="D187" s="70">
        <v>117</v>
      </c>
      <c r="E187" s="70">
        <v>25</v>
      </c>
      <c r="F187" s="174" t="s">
        <v>469</v>
      </c>
      <c r="G187" s="186" t="s">
        <v>470</v>
      </c>
      <c r="H187" s="5" t="s">
        <v>267</v>
      </c>
      <c r="I187" s="71" t="s">
        <v>471</v>
      </c>
      <c r="J187" s="72">
        <v>200</v>
      </c>
      <c r="K187" s="8" t="s">
        <v>680</v>
      </c>
      <c r="L187" s="9">
        <v>9.4499999999999993</v>
      </c>
      <c r="M187" s="7">
        <v>150</v>
      </c>
      <c r="N187" s="8" t="s">
        <v>680</v>
      </c>
      <c r="O187" s="9">
        <v>5.7</v>
      </c>
      <c r="P187" s="7">
        <v>125</v>
      </c>
      <c r="Q187" s="8" t="s">
        <v>680</v>
      </c>
      <c r="R187" s="9">
        <v>1</v>
      </c>
      <c r="S187" s="10">
        <f t="shared" si="2"/>
        <v>16.149999999999999</v>
      </c>
      <c r="T187" s="73"/>
      <c r="U187" s="84"/>
      <c r="V187" s="384">
        <v>0.8</v>
      </c>
    </row>
    <row r="188" spans="1:22" ht="12.75" customHeight="1">
      <c r="A188" s="84">
        <v>121</v>
      </c>
      <c r="B188" s="1" t="s">
        <v>472</v>
      </c>
      <c r="C188" s="2" t="s">
        <v>47</v>
      </c>
      <c r="D188" s="70">
        <v>118</v>
      </c>
      <c r="E188" s="70">
        <v>35</v>
      </c>
      <c r="F188" s="174">
        <v>1372</v>
      </c>
      <c r="G188" s="186" t="s">
        <v>473</v>
      </c>
      <c r="H188" s="5" t="s">
        <v>44</v>
      </c>
      <c r="I188" s="71" t="s">
        <v>474</v>
      </c>
      <c r="J188" s="72">
        <v>200</v>
      </c>
      <c r="K188" s="8" t="s">
        <v>680</v>
      </c>
      <c r="L188" s="9">
        <v>7.15</v>
      </c>
      <c r="M188" s="7">
        <v>150</v>
      </c>
      <c r="N188" s="8" t="s">
        <v>680</v>
      </c>
      <c r="O188" s="9">
        <v>1.7</v>
      </c>
      <c r="P188" s="7">
        <v>125</v>
      </c>
      <c r="Q188" s="8" t="s">
        <v>680</v>
      </c>
      <c r="R188" s="9">
        <v>1</v>
      </c>
      <c r="S188" s="10">
        <f t="shared" si="2"/>
        <v>9.85</v>
      </c>
      <c r="T188" s="73"/>
      <c r="U188" s="84"/>
      <c r="V188" s="384">
        <v>0</v>
      </c>
    </row>
    <row r="189" spans="1:22" ht="12.75" customHeight="1">
      <c r="A189" s="84">
        <v>122</v>
      </c>
      <c r="B189" s="12" t="s">
        <v>475</v>
      </c>
      <c r="C189" s="13" t="s">
        <v>47</v>
      </c>
      <c r="D189" s="58">
        <v>119</v>
      </c>
      <c r="E189" s="58">
        <v>589</v>
      </c>
      <c r="F189" s="173" t="s">
        <v>476</v>
      </c>
      <c r="G189" s="60" t="s">
        <v>750</v>
      </c>
      <c r="H189" s="16" t="s">
        <v>44</v>
      </c>
      <c r="I189" s="76" t="s">
        <v>478</v>
      </c>
      <c r="J189" s="61">
        <v>200</v>
      </c>
      <c r="K189" s="19" t="s">
        <v>680</v>
      </c>
      <c r="L189" s="20">
        <v>9.3000000000000007</v>
      </c>
      <c r="M189" s="18"/>
      <c r="N189" s="19"/>
      <c r="O189" s="20"/>
      <c r="P189" s="18"/>
      <c r="Q189" s="19"/>
      <c r="R189" s="20"/>
      <c r="S189" s="21">
        <f t="shared" si="2"/>
        <v>9.3000000000000007</v>
      </c>
      <c r="T189" s="62"/>
      <c r="U189" s="84"/>
      <c r="V189" s="384">
        <v>0.8</v>
      </c>
    </row>
    <row r="190" spans="1:22" ht="12.75" customHeight="1">
      <c r="B190" s="34"/>
      <c r="C190" s="51"/>
      <c r="D190" s="74"/>
      <c r="E190" s="74"/>
      <c r="F190" s="175"/>
      <c r="G190" s="81" t="s">
        <v>751</v>
      </c>
      <c r="H190" s="39" t="s">
        <v>752</v>
      </c>
      <c r="I190" s="78" t="s">
        <v>753</v>
      </c>
      <c r="J190" s="79"/>
      <c r="K190" s="41"/>
      <c r="L190" s="42"/>
      <c r="M190" s="52"/>
      <c r="N190" s="41"/>
      <c r="O190" s="42"/>
      <c r="P190" s="52"/>
      <c r="Q190" s="41"/>
      <c r="R190" s="42"/>
      <c r="S190" s="43"/>
      <c r="T190" s="80"/>
      <c r="U190" s="84"/>
      <c r="V190" s="384"/>
    </row>
    <row r="191" spans="1:22" ht="12.75" customHeight="1">
      <c r="B191" s="23"/>
      <c r="C191" s="24"/>
      <c r="D191" s="65"/>
      <c r="E191" s="65"/>
      <c r="F191" s="176"/>
      <c r="G191" s="82" t="s">
        <v>477</v>
      </c>
      <c r="H191" s="28" t="s">
        <v>44</v>
      </c>
      <c r="I191" s="77" t="s">
        <v>478</v>
      </c>
      <c r="J191" s="67"/>
      <c r="K191" s="30"/>
      <c r="L191" s="31"/>
      <c r="M191" s="29"/>
      <c r="N191" s="30"/>
      <c r="O191" s="31"/>
      <c r="P191" s="29"/>
      <c r="Q191" s="30"/>
      <c r="R191" s="31"/>
      <c r="S191" s="32"/>
      <c r="T191" s="68"/>
      <c r="U191" s="84"/>
      <c r="V191" s="384"/>
    </row>
    <row r="192" spans="1:22" ht="12.75" customHeight="1">
      <c r="A192" s="84">
        <v>123</v>
      </c>
      <c r="B192" s="1" t="s">
        <v>479</v>
      </c>
      <c r="C192" s="2" t="s">
        <v>47</v>
      </c>
      <c r="D192" s="70">
        <v>120</v>
      </c>
      <c r="E192" s="70">
        <v>34</v>
      </c>
      <c r="F192" s="174">
        <v>1370</v>
      </c>
      <c r="G192" s="186" t="s">
        <v>715</v>
      </c>
      <c r="H192" s="5" t="s">
        <v>44</v>
      </c>
      <c r="I192" s="71" t="s">
        <v>481</v>
      </c>
      <c r="J192" s="72">
        <v>200</v>
      </c>
      <c r="K192" s="8" t="s">
        <v>680</v>
      </c>
      <c r="L192" s="9">
        <v>7.15</v>
      </c>
      <c r="M192" s="7">
        <v>150</v>
      </c>
      <c r="N192" s="8" t="s">
        <v>680</v>
      </c>
      <c r="O192" s="9">
        <v>1.6</v>
      </c>
      <c r="P192" s="7">
        <v>125</v>
      </c>
      <c r="Q192" s="8" t="s">
        <v>680</v>
      </c>
      <c r="R192" s="9">
        <v>1</v>
      </c>
      <c r="S192" s="10">
        <f t="shared" si="2"/>
        <v>9.75</v>
      </c>
      <c r="T192" s="73"/>
      <c r="U192" s="84"/>
      <c r="V192" s="384">
        <v>0</v>
      </c>
    </row>
    <row r="193" spans="1:22" ht="12.75" customHeight="1">
      <c r="A193" s="84">
        <v>124</v>
      </c>
      <c r="B193" s="1" t="s">
        <v>484</v>
      </c>
      <c r="C193" s="2" t="s">
        <v>47</v>
      </c>
      <c r="D193" s="70">
        <v>122</v>
      </c>
      <c r="E193" s="70">
        <v>418</v>
      </c>
      <c r="F193" s="174">
        <v>1368</v>
      </c>
      <c r="G193" s="186" t="s">
        <v>485</v>
      </c>
      <c r="H193" s="5" t="s">
        <v>44</v>
      </c>
      <c r="I193" s="71" t="s">
        <v>486</v>
      </c>
      <c r="J193" s="72">
        <v>200</v>
      </c>
      <c r="K193" s="8" t="s">
        <v>680</v>
      </c>
      <c r="L193" s="9">
        <v>7.3</v>
      </c>
      <c r="M193" s="7">
        <v>150</v>
      </c>
      <c r="N193" s="8" t="s">
        <v>680</v>
      </c>
      <c r="O193" s="9">
        <v>1.25</v>
      </c>
      <c r="P193" s="7">
        <v>125</v>
      </c>
      <c r="Q193" s="8" t="s">
        <v>680</v>
      </c>
      <c r="R193" s="9">
        <v>1</v>
      </c>
      <c r="S193" s="10">
        <f t="shared" si="2"/>
        <v>9.5500000000000007</v>
      </c>
      <c r="T193" s="73"/>
      <c r="U193" s="84"/>
      <c r="V193" s="384">
        <v>0</v>
      </c>
    </row>
    <row r="194" spans="1:22" ht="12.75" customHeight="1">
      <c r="A194" s="84">
        <v>125</v>
      </c>
      <c r="B194" s="12" t="s">
        <v>487</v>
      </c>
      <c r="C194" s="13" t="s">
        <v>47</v>
      </c>
      <c r="D194" s="58">
        <v>124</v>
      </c>
      <c r="E194" s="58">
        <v>713</v>
      </c>
      <c r="F194" s="173">
        <v>1366</v>
      </c>
      <c r="G194" s="60" t="s">
        <v>716</v>
      </c>
      <c r="H194" s="16" t="s">
        <v>44</v>
      </c>
      <c r="I194" s="76" t="s">
        <v>717</v>
      </c>
      <c r="J194" s="61">
        <v>150</v>
      </c>
      <c r="K194" s="19" t="s">
        <v>680</v>
      </c>
      <c r="L194" s="20">
        <v>7.3</v>
      </c>
      <c r="M194" s="18"/>
      <c r="N194" s="19"/>
      <c r="O194" s="20"/>
      <c r="P194" s="18"/>
      <c r="Q194" s="19"/>
      <c r="R194" s="20"/>
      <c r="S194" s="21">
        <f t="shared" si="2"/>
        <v>7.3</v>
      </c>
      <c r="T194" s="62"/>
      <c r="U194" s="84"/>
      <c r="V194" s="384">
        <v>0</v>
      </c>
    </row>
    <row r="195" spans="1:22" ht="12.75" customHeight="1">
      <c r="B195" s="34"/>
      <c r="C195" s="51"/>
      <c r="D195" s="74"/>
      <c r="E195" s="74"/>
      <c r="F195" s="175"/>
      <c r="G195" s="81" t="s">
        <v>718</v>
      </c>
      <c r="H195" s="39" t="s">
        <v>44</v>
      </c>
      <c r="I195" s="78" t="s">
        <v>717</v>
      </c>
      <c r="J195" s="79"/>
      <c r="K195" s="41"/>
      <c r="L195" s="42"/>
      <c r="M195" s="52"/>
      <c r="N195" s="41"/>
      <c r="O195" s="42"/>
      <c r="P195" s="52"/>
      <c r="Q195" s="41"/>
      <c r="R195" s="42"/>
      <c r="S195" s="43"/>
      <c r="T195" s="80"/>
      <c r="U195" s="84"/>
      <c r="V195" s="384"/>
    </row>
    <row r="196" spans="1:22" ht="12.75" customHeight="1">
      <c r="B196" s="34"/>
      <c r="C196" s="51"/>
      <c r="D196" s="74"/>
      <c r="E196" s="74"/>
      <c r="F196" s="175"/>
      <c r="G196" s="81" t="s">
        <v>719</v>
      </c>
      <c r="H196" s="39" t="s">
        <v>489</v>
      </c>
      <c r="I196" s="78" t="s">
        <v>720</v>
      </c>
      <c r="J196" s="79"/>
      <c r="K196" s="41"/>
      <c r="L196" s="42"/>
      <c r="M196" s="52"/>
      <c r="N196" s="41"/>
      <c r="O196" s="42"/>
      <c r="P196" s="52"/>
      <c r="Q196" s="41"/>
      <c r="R196" s="42"/>
      <c r="S196" s="43"/>
      <c r="T196" s="80"/>
      <c r="U196" s="84"/>
      <c r="V196" s="384"/>
    </row>
    <row r="197" spans="1:22" ht="12.75" customHeight="1">
      <c r="B197" s="34"/>
      <c r="C197" s="51"/>
      <c r="D197" s="74"/>
      <c r="E197" s="74"/>
      <c r="F197" s="175"/>
      <c r="G197" s="81" t="s">
        <v>721</v>
      </c>
      <c r="H197" s="39" t="s">
        <v>209</v>
      </c>
      <c r="I197" s="78" t="s">
        <v>722</v>
      </c>
      <c r="J197" s="79"/>
      <c r="K197" s="41"/>
      <c r="L197" s="42"/>
      <c r="M197" s="52"/>
      <c r="N197" s="41"/>
      <c r="O197" s="42"/>
      <c r="P197" s="52"/>
      <c r="Q197" s="41"/>
      <c r="R197" s="42"/>
      <c r="S197" s="43"/>
      <c r="T197" s="80"/>
      <c r="U197" s="84"/>
      <c r="V197" s="384"/>
    </row>
    <row r="198" spans="1:22" ht="12.75" customHeight="1">
      <c r="B198" s="34"/>
      <c r="C198" s="51"/>
      <c r="D198" s="74"/>
      <c r="E198" s="74"/>
      <c r="F198" s="175"/>
      <c r="G198" s="81" t="s">
        <v>488</v>
      </c>
      <c r="H198" s="39" t="s">
        <v>489</v>
      </c>
      <c r="I198" s="78" t="s">
        <v>490</v>
      </c>
      <c r="J198" s="79"/>
      <c r="K198" s="41"/>
      <c r="L198" s="42"/>
      <c r="M198" s="52"/>
      <c r="N198" s="41"/>
      <c r="O198" s="42"/>
      <c r="P198" s="52"/>
      <c r="Q198" s="41"/>
      <c r="R198" s="42"/>
      <c r="S198" s="43"/>
      <c r="T198" s="80"/>
      <c r="U198" s="84"/>
      <c r="V198" s="384"/>
    </row>
    <row r="199" spans="1:22" ht="12.75" customHeight="1">
      <c r="B199" s="34"/>
      <c r="C199" s="51"/>
      <c r="D199" s="74"/>
      <c r="E199" s="74"/>
      <c r="F199" s="175"/>
      <c r="G199" s="81" t="s">
        <v>723</v>
      </c>
      <c r="H199" s="39" t="s">
        <v>407</v>
      </c>
      <c r="I199" s="78" t="s">
        <v>724</v>
      </c>
      <c r="J199" s="79"/>
      <c r="K199" s="41"/>
      <c r="L199" s="42"/>
      <c r="M199" s="52"/>
      <c r="N199" s="41"/>
      <c r="O199" s="42"/>
      <c r="P199" s="52"/>
      <c r="Q199" s="41"/>
      <c r="R199" s="42"/>
      <c r="S199" s="43"/>
      <c r="T199" s="80"/>
      <c r="U199" s="84"/>
      <c r="V199" s="384"/>
    </row>
    <row r="200" spans="1:22" ht="12.75" customHeight="1">
      <c r="B200" s="34"/>
      <c r="C200" s="51"/>
      <c r="D200" s="74"/>
      <c r="E200" s="74"/>
      <c r="F200" s="175"/>
      <c r="G200" s="81" t="s">
        <v>725</v>
      </c>
      <c r="H200" s="39"/>
      <c r="I200" s="78"/>
      <c r="J200" s="79"/>
      <c r="K200" s="41"/>
      <c r="L200" s="42"/>
      <c r="M200" s="52"/>
      <c r="N200" s="41"/>
      <c r="O200" s="42"/>
      <c r="P200" s="52"/>
      <c r="Q200" s="41"/>
      <c r="R200" s="42"/>
      <c r="S200" s="43"/>
      <c r="T200" s="80"/>
      <c r="U200" s="84"/>
      <c r="V200" s="384"/>
    </row>
    <row r="201" spans="1:22" ht="12.75" customHeight="1">
      <c r="B201" s="34"/>
      <c r="C201" s="51"/>
      <c r="D201" s="74"/>
      <c r="E201" s="74"/>
      <c r="F201" s="175"/>
      <c r="G201" s="416" t="s">
        <v>726</v>
      </c>
      <c r="H201" s="39" t="s">
        <v>727</v>
      </c>
      <c r="I201" s="78" t="s">
        <v>728</v>
      </c>
      <c r="J201" s="79"/>
      <c r="K201" s="41"/>
      <c r="L201" s="42"/>
      <c r="M201" s="52"/>
      <c r="N201" s="41"/>
      <c r="O201" s="42"/>
      <c r="P201" s="52"/>
      <c r="Q201" s="41"/>
      <c r="R201" s="42"/>
      <c r="S201" s="43"/>
      <c r="T201" s="80"/>
      <c r="U201" s="84"/>
      <c r="V201" s="384"/>
    </row>
    <row r="202" spans="1:22" ht="12.75" customHeight="1">
      <c r="B202" s="34"/>
      <c r="C202" s="51"/>
      <c r="D202" s="74"/>
      <c r="E202" s="74"/>
      <c r="F202" s="175"/>
      <c r="G202" s="416" t="s">
        <v>729</v>
      </c>
      <c r="H202" s="39" t="s">
        <v>178</v>
      </c>
      <c r="I202" s="78" t="s">
        <v>730</v>
      </c>
      <c r="J202" s="79"/>
      <c r="K202" s="41"/>
      <c r="L202" s="42"/>
      <c r="M202" s="52"/>
      <c r="N202" s="41"/>
      <c r="O202" s="42"/>
      <c r="P202" s="52"/>
      <c r="Q202" s="41"/>
      <c r="R202" s="42"/>
      <c r="S202" s="43"/>
      <c r="T202" s="80"/>
      <c r="U202" s="84"/>
      <c r="V202" s="384"/>
    </row>
    <row r="203" spans="1:22" ht="12.75" customHeight="1">
      <c r="B203" s="23"/>
      <c r="C203" s="24"/>
      <c r="D203" s="65"/>
      <c r="E203" s="65"/>
      <c r="F203" s="176"/>
      <c r="G203" s="82" t="s">
        <v>731</v>
      </c>
      <c r="H203" s="28" t="s">
        <v>732</v>
      </c>
      <c r="I203" s="77" t="s">
        <v>733</v>
      </c>
      <c r="J203" s="67"/>
      <c r="K203" s="30"/>
      <c r="L203" s="31"/>
      <c r="M203" s="29"/>
      <c r="N203" s="30"/>
      <c r="O203" s="31"/>
      <c r="P203" s="29"/>
      <c r="Q203" s="30"/>
      <c r="R203" s="31"/>
      <c r="S203" s="32"/>
      <c r="T203" s="68"/>
      <c r="U203" s="84"/>
      <c r="V203" s="384"/>
    </row>
    <row r="204" spans="1:22" ht="12.75" customHeight="1">
      <c r="A204" s="84">
        <v>126</v>
      </c>
      <c r="B204" s="1" t="s">
        <v>491</v>
      </c>
      <c r="C204" s="2" t="s">
        <v>47</v>
      </c>
      <c r="D204" s="70">
        <v>125</v>
      </c>
      <c r="E204" s="70">
        <v>411</v>
      </c>
      <c r="F204" s="174" t="s">
        <v>492</v>
      </c>
      <c r="G204" s="186" t="s">
        <v>493</v>
      </c>
      <c r="H204" s="5" t="s">
        <v>223</v>
      </c>
      <c r="I204" s="71" t="s">
        <v>494</v>
      </c>
      <c r="J204" s="72">
        <v>200</v>
      </c>
      <c r="K204" s="8" t="s">
        <v>680</v>
      </c>
      <c r="L204" s="9">
        <v>9.35</v>
      </c>
      <c r="M204" s="7"/>
      <c r="N204" s="8"/>
      <c r="O204" s="9"/>
      <c r="P204" s="7"/>
      <c r="Q204" s="8"/>
      <c r="R204" s="9"/>
      <c r="S204" s="10">
        <f t="shared" si="2"/>
        <v>9.35</v>
      </c>
      <c r="T204" s="73"/>
      <c r="U204" s="84"/>
      <c r="V204" s="384">
        <v>0.6</v>
      </c>
    </row>
    <row r="205" spans="1:22" ht="12.75" customHeight="1">
      <c r="A205" s="84">
        <v>127</v>
      </c>
      <c r="B205" s="1" t="s">
        <v>681</v>
      </c>
      <c r="C205" s="2" t="s">
        <v>47</v>
      </c>
      <c r="D205" s="70">
        <v>125</v>
      </c>
      <c r="E205" s="70">
        <v>411</v>
      </c>
      <c r="F205" s="174" t="s">
        <v>492</v>
      </c>
      <c r="G205" s="186" t="s">
        <v>493</v>
      </c>
      <c r="H205" s="5" t="s">
        <v>223</v>
      </c>
      <c r="I205" s="71" t="s">
        <v>494</v>
      </c>
      <c r="J205" s="72"/>
      <c r="K205" s="8"/>
      <c r="L205" s="9"/>
      <c r="M205" s="7">
        <v>150</v>
      </c>
      <c r="N205" s="8" t="s">
        <v>680</v>
      </c>
      <c r="O205" s="9">
        <v>9.5</v>
      </c>
      <c r="P205" s="7">
        <v>125</v>
      </c>
      <c r="Q205" s="8" t="s">
        <v>680</v>
      </c>
      <c r="R205" s="9">
        <v>1</v>
      </c>
      <c r="S205" s="10">
        <f t="shared" si="2"/>
        <v>10.5</v>
      </c>
      <c r="T205" s="73"/>
      <c r="U205" s="84"/>
      <c r="V205" s="384">
        <v>0.9</v>
      </c>
    </row>
    <row r="206" spans="1:22" ht="12.75" customHeight="1">
      <c r="A206" s="84">
        <v>128</v>
      </c>
      <c r="B206" s="1" t="s">
        <v>495</v>
      </c>
      <c r="C206" s="2" t="s">
        <v>47</v>
      </c>
      <c r="D206" s="70">
        <v>126</v>
      </c>
      <c r="E206" s="70">
        <v>32</v>
      </c>
      <c r="F206" s="174">
        <v>1364</v>
      </c>
      <c r="G206" s="186" t="s">
        <v>496</v>
      </c>
      <c r="H206" s="5" t="s">
        <v>44</v>
      </c>
      <c r="I206" s="71" t="s">
        <v>497</v>
      </c>
      <c r="J206" s="72">
        <v>200</v>
      </c>
      <c r="K206" s="8" t="s">
        <v>680</v>
      </c>
      <c r="L206" s="9">
        <v>6.6</v>
      </c>
      <c r="M206" s="7">
        <v>150</v>
      </c>
      <c r="N206" s="8" t="s">
        <v>680</v>
      </c>
      <c r="O206" s="9">
        <v>1.2</v>
      </c>
      <c r="P206" s="7">
        <v>125</v>
      </c>
      <c r="Q206" s="8" t="s">
        <v>680</v>
      </c>
      <c r="R206" s="9">
        <v>1</v>
      </c>
      <c r="S206" s="10">
        <f t="shared" si="2"/>
        <v>8.8000000000000007</v>
      </c>
      <c r="T206" s="73"/>
      <c r="U206" s="84"/>
      <c r="V206" s="384">
        <v>0</v>
      </c>
    </row>
    <row r="207" spans="1:22" ht="12.75" customHeight="1">
      <c r="A207" s="84">
        <v>129</v>
      </c>
      <c r="B207" s="1" t="s">
        <v>498</v>
      </c>
      <c r="C207" s="2" t="s">
        <v>47</v>
      </c>
      <c r="D207" s="70" t="s">
        <v>735</v>
      </c>
      <c r="E207" s="70">
        <v>718</v>
      </c>
      <c r="F207" s="174" t="s">
        <v>734</v>
      </c>
      <c r="G207" s="186" t="s">
        <v>499</v>
      </c>
      <c r="H207" s="5" t="s">
        <v>482</v>
      </c>
      <c r="I207" s="71" t="s">
        <v>483</v>
      </c>
      <c r="J207" s="72">
        <v>200</v>
      </c>
      <c r="K207" s="8" t="s">
        <v>680</v>
      </c>
      <c r="L207" s="9">
        <v>2</v>
      </c>
      <c r="M207" s="7"/>
      <c r="N207" s="8"/>
      <c r="O207" s="9"/>
      <c r="P207" s="7"/>
      <c r="Q207" s="8"/>
      <c r="R207" s="9"/>
      <c r="S207" s="10">
        <f t="shared" si="2"/>
        <v>2</v>
      </c>
      <c r="T207" s="73"/>
      <c r="U207" s="84"/>
      <c r="V207" s="384">
        <v>0</v>
      </c>
    </row>
    <row r="208" spans="1:22" ht="12.75" customHeight="1">
      <c r="A208" s="84">
        <v>130</v>
      </c>
      <c r="B208" s="1" t="s">
        <v>500</v>
      </c>
      <c r="C208" s="2" t="s">
        <v>47</v>
      </c>
      <c r="D208" s="70">
        <v>128</v>
      </c>
      <c r="E208" s="70">
        <v>31</v>
      </c>
      <c r="F208" s="174">
        <v>1362</v>
      </c>
      <c r="G208" s="186" t="s">
        <v>682</v>
      </c>
      <c r="H208" s="5" t="s">
        <v>44</v>
      </c>
      <c r="I208" s="71" t="s">
        <v>501</v>
      </c>
      <c r="J208" s="72">
        <v>200</v>
      </c>
      <c r="K208" s="8" t="s">
        <v>680</v>
      </c>
      <c r="L208" s="9">
        <v>6.5</v>
      </c>
      <c r="M208" s="7">
        <v>150</v>
      </c>
      <c r="N208" s="8" t="s">
        <v>680</v>
      </c>
      <c r="O208" s="9">
        <v>0.6</v>
      </c>
      <c r="P208" s="7">
        <v>125</v>
      </c>
      <c r="Q208" s="8" t="s">
        <v>680</v>
      </c>
      <c r="R208" s="9">
        <v>1</v>
      </c>
      <c r="S208" s="10">
        <f t="shared" si="2"/>
        <v>8.1</v>
      </c>
      <c r="T208" s="73"/>
      <c r="U208" s="84"/>
      <c r="V208" s="384">
        <v>0</v>
      </c>
    </row>
    <row r="209" spans="1:22" ht="12.75" customHeight="1">
      <c r="A209" s="84">
        <v>131</v>
      </c>
      <c r="B209" s="1" t="s">
        <v>502</v>
      </c>
      <c r="C209" s="2" t="s">
        <v>47</v>
      </c>
      <c r="D209" s="70">
        <v>130</v>
      </c>
      <c r="E209" s="70">
        <v>30</v>
      </c>
      <c r="F209" s="174">
        <v>1360</v>
      </c>
      <c r="G209" s="186" t="s">
        <v>503</v>
      </c>
      <c r="H209" s="5" t="s">
        <v>44</v>
      </c>
      <c r="I209" s="71" t="s">
        <v>504</v>
      </c>
      <c r="J209" s="72">
        <v>200</v>
      </c>
      <c r="K209" s="8" t="s">
        <v>680</v>
      </c>
      <c r="L209" s="9">
        <v>6.55</v>
      </c>
      <c r="M209" s="7">
        <v>150</v>
      </c>
      <c r="N209" s="8" t="s">
        <v>680</v>
      </c>
      <c r="O209" s="9">
        <v>1.95</v>
      </c>
      <c r="P209" s="7">
        <v>125</v>
      </c>
      <c r="Q209" s="8" t="s">
        <v>680</v>
      </c>
      <c r="R209" s="9">
        <v>1</v>
      </c>
      <c r="S209" s="10">
        <f t="shared" si="2"/>
        <v>9.5</v>
      </c>
      <c r="T209" s="73"/>
      <c r="U209" s="84"/>
      <c r="V209" s="384">
        <v>0</v>
      </c>
    </row>
    <row r="210" spans="1:22" ht="12.75" customHeight="1">
      <c r="A210" s="84">
        <v>132</v>
      </c>
      <c r="B210" s="1" t="s">
        <v>505</v>
      </c>
      <c r="C210" s="2" t="s">
        <v>47</v>
      </c>
      <c r="D210" s="70">
        <v>132</v>
      </c>
      <c r="E210" s="70">
        <v>29</v>
      </c>
      <c r="F210" s="174">
        <v>1358</v>
      </c>
      <c r="G210" s="186" t="s">
        <v>736</v>
      </c>
      <c r="H210" s="5" t="s">
        <v>44</v>
      </c>
      <c r="I210" s="71" t="s">
        <v>507</v>
      </c>
      <c r="J210" s="72">
        <v>200</v>
      </c>
      <c r="K210" s="8" t="s">
        <v>680</v>
      </c>
      <c r="L210" s="9">
        <v>6.55</v>
      </c>
      <c r="M210" s="7">
        <v>150</v>
      </c>
      <c r="N210" s="8" t="s">
        <v>680</v>
      </c>
      <c r="O210" s="9">
        <v>4.1500000000000004</v>
      </c>
      <c r="P210" s="7">
        <v>125</v>
      </c>
      <c r="Q210" s="8" t="s">
        <v>680</v>
      </c>
      <c r="R210" s="9">
        <v>1</v>
      </c>
      <c r="S210" s="10">
        <f t="shared" si="2"/>
        <v>11.7</v>
      </c>
      <c r="T210" s="73"/>
      <c r="U210" s="84"/>
      <c r="V210" s="384">
        <v>0</v>
      </c>
    </row>
    <row r="211" spans="1:22" ht="12.75" customHeight="1">
      <c r="A211" s="84">
        <v>133</v>
      </c>
      <c r="B211" s="12" t="s">
        <v>508</v>
      </c>
      <c r="C211" s="13" t="s">
        <v>47</v>
      </c>
      <c r="D211" s="58">
        <v>134</v>
      </c>
      <c r="E211" s="58">
        <v>28</v>
      </c>
      <c r="F211" s="173" t="s">
        <v>509</v>
      </c>
      <c r="G211" s="60" t="s">
        <v>510</v>
      </c>
      <c r="H211" s="16" t="s">
        <v>44</v>
      </c>
      <c r="I211" s="76" t="s">
        <v>511</v>
      </c>
      <c r="J211" s="61">
        <v>200</v>
      </c>
      <c r="K211" s="19" t="s">
        <v>680</v>
      </c>
      <c r="L211" s="20">
        <v>6.4</v>
      </c>
      <c r="M211" s="18"/>
      <c r="N211" s="19"/>
      <c r="O211" s="20"/>
      <c r="P211" s="18"/>
      <c r="Q211" s="19"/>
      <c r="R211" s="20"/>
      <c r="S211" s="21">
        <f t="shared" si="2"/>
        <v>6.4</v>
      </c>
      <c r="T211" s="62"/>
      <c r="U211" s="84"/>
      <c r="V211" s="384">
        <v>0</v>
      </c>
    </row>
    <row r="212" spans="1:22" ht="12.75" customHeight="1">
      <c r="B212" s="23"/>
      <c r="C212" s="24"/>
      <c r="D212" s="65"/>
      <c r="E212" s="65"/>
      <c r="F212" s="176"/>
      <c r="G212" s="82" t="s">
        <v>737</v>
      </c>
      <c r="H212" s="28" t="s">
        <v>44</v>
      </c>
      <c r="I212" s="77" t="s">
        <v>511</v>
      </c>
      <c r="J212" s="67"/>
      <c r="K212" s="30"/>
      <c r="L212" s="31"/>
      <c r="M212" s="29"/>
      <c r="N212" s="30"/>
      <c r="O212" s="31"/>
      <c r="P212" s="29"/>
      <c r="Q212" s="30"/>
      <c r="R212" s="31"/>
      <c r="S212" s="32"/>
      <c r="T212" s="68"/>
      <c r="U212" s="84"/>
      <c r="V212" s="384"/>
    </row>
    <row r="213" spans="1:22" ht="12.75" customHeight="1">
      <c r="A213" s="84">
        <v>134</v>
      </c>
      <c r="B213" s="1" t="s">
        <v>513</v>
      </c>
      <c r="C213" s="2" t="s">
        <v>47</v>
      </c>
      <c r="D213" s="70">
        <v>136</v>
      </c>
      <c r="E213" s="70">
        <v>27</v>
      </c>
      <c r="F213" s="174">
        <v>1355</v>
      </c>
      <c r="G213" s="186" t="s">
        <v>514</v>
      </c>
      <c r="H213" s="5" t="s">
        <v>44</v>
      </c>
      <c r="I213" s="71" t="s">
        <v>515</v>
      </c>
      <c r="J213" s="72">
        <v>200</v>
      </c>
      <c r="K213" s="8" t="s">
        <v>680</v>
      </c>
      <c r="L213" s="9">
        <v>6.45</v>
      </c>
      <c r="M213" s="7">
        <v>150</v>
      </c>
      <c r="N213" s="8" t="s">
        <v>680</v>
      </c>
      <c r="O213" s="9">
        <v>0.9</v>
      </c>
      <c r="P213" s="7"/>
      <c r="Q213" s="8"/>
      <c r="R213" s="9"/>
      <c r="S213" s="10">
        <f t="shared" si="2"/>
        <v>7.3500000000000005</v>
      </c>
      <c r="T213" s="73"/>
      <c r="U213" s="84"/>
      <c r="V213" s="384">
        <v>0</v>
      </c>
    </row>
    <row r="214" spans="1:22" ht="12.75" customHeight="1">
      <c r="A214" s="84">
        <v>135</v>
      </c>
      <c r="B214" s="12" t="s">
        <v>516</v>
      </c>
      <c r="C214" s="13" t="s">
        <v>47</v>
      </c>
      <c r="D214" s="58">
        <v>138</v>
      </c>
      <c r="E214" s="58">
        <v>26</v>
      </c>
      <c r="F214" s="173">
        <v>1353</v>
      </c>
      <c r="G214" s="60" t="s">
        <v>517</v>
      </c>
      <c r="H214" s="16" t="s">
        <v>518</v>
      </c>
      <c r="I214" s="76" t="s">
        <v>519</v>
      </c>
      <c r="J214" s="61">
        <v>200</v>
      </c>
      <c r="K214" s="19" t="s">
        <v>680</v>
      </c>
      <c r="L214" s="20">
        <v>6.35</v>
      </c>
      <c r="M214" s="18"/>
      <c r="N214" s="19"/>
      <c r="O214" s="20"/>
      <c r="P214" s="18"/>
      <c r="Q214" s="19"/>
      <c r="R214" s="20"/>
      <c r="S214" s="21">
        <f t="shared" si="2"/>
        <v>6.35</v>
      </c>
      <c r="T214" s="62"/>
      <c r="U214" s="84"/>
      <c r="V214" s="384">
        <v>0</v>
      </c>
    </row>
    <row r="215" spans="1:22" ht="12.75" customHeight="1">
      <c r="B215" s="34"/>
      <c r="C215" s="51"/>
      <c r="D215" s="74"/>
      <c r="E215" s="74"/>
      <c r="F215" s="175"/>
      <c r="G215" s="81" t="s">
        <v>520</v>
      </c>
      <c r="H215" s="39" t="s">
        <v>44</v>
      </c>
      <c r="I215" s="78" t="s">
        <v>521</v>
      </c>
      <c r="J215" s="79"/>
      <c r="K215" s="41"/>
      <c r="L215" s="42"/>
      <c r="M215" s="52"/>
      <c r="N215" s="41"/>
      <c r="O215" s="42"/>
      <c r="P215" s="52"/>
      <c r="Q215" s="41"/>
      <c r="R215" s="42"/>
      <c r="S215" s="43"/>
      <c r="T215" s="80"/>
      <c r="U215" s="84"/>
      <c r="V215" s="384"/>
    </row>
    <row r="216" spans="1:22" ht="12.75" customHeight="1">
      <c r="B216" s="34"/>
      <c r="C216" s="51"/>
      <c r="D216" s="74"/>
      <c r="E216" s="74"/>
      <c r="F216" s="175"/>
      <c r="G216" s="81" t="s">
        <v>522</v>
      </c>
      <c r="H216" s="39" t="s">
        <v>44</v>
      </c>
      <c r="I216" s="78" t="s">
        <v>521</v>
      </c>
      <c r="J216" s="79"/>
      <c r="K216" s="41"/>
      <c r="L216" s="42"/>
      <c r="M216" s="52"/>
      <c r="N216" s="41"/>
      <c r="O216" s="42"/>
      <c r="P216" s="52"/>
      <c r="Q216" s="41"/>
      <c r="R216" s="42"/>
      <c r="S216" s="43"/>
      <c r="T216" s="80"/>
      <c r="U216" s="84"/>
      <c r="V216" s="384"/>
    </row>
    <row r="217" spans="1:22" ht="12.75" customHeight="1">
      <c r="B217" s="23"/>
      <c r="C217" s="24"/>
      <c r="D217" s="65"/>
      <c r="E217" s="65"/>
      <c r="F217" s="176"/>
      <c r="G217" s="82" t="s">
        <v>523</v>
      </c>
      <c r="H217" s="28" t="s">
        <v>524</v>
      </c>
      <c r="I217" s="77" t="s">
        <v>525</v>
      </c>
      <c r="J217" s="67"/>
      <c r="K217" s="30"/>
      <c r="L217" s="31"/>
      <c r="M217" s="29"/>
      <c r="N217" s="30"/>
      <c r="O217" s="31"/>
      <c r="P217" s="29"/>
      <c r="Q217" s="30"/>
      <c r="R217" s="31"/>
      <c r="S217" s="32"/>
      <c r="T217" s="68"/>
      <c r="U217" s="84"/>
      <c r="V217" s="384"/>
    </row>
    <row r="218" spans="1:22" ht="12.75" customHeight="1">
      <c r="A218" s="84">
        <v>136</v>
      </c>
      <c r="B218" s="12" t="s">
        <v>526</v>
      </c>
      <c r="C218" s="13" t="s">
        <v>47</v>
      </c>
      <c r="D218" s="58">
        <v>138</v>
      </c>
      <c r="E218" s="58">
        <v>26</v>
      </c>
      <c r="F218" s="173">
        <v>1353</v>
      </c>
      <c r="G218" s="60" t="s">
        <v>517</v>
      </c>
      <c r="H218" s="16" t="s">
        <v>518</v>
      </c>
      <c r="I218" s="76" t="s">
        <v>519</v>
      </c>
      <c r="J218" s="61"/>
      <c r="K218" s="19"/>
      <c r="L218" s="20"/>
      <c r="M218" s="18">
        <v>150</v>
      </c>
      <c r="N218" s="19" t="s">
        <v>680</v>
      </c>
      <c r="O218" s="20">
        <v>6.5</v>
      </c>
      <c r="P218" s="18"/>
      <c r="Q218" s="19"/>
      <c r="R218" s="20"/>
      <c r="S218" s="21">
        <f t="shared" si="2"/>
        <v>6.5</v>
      </c>
      <c r="T218" s="62"/>
      <c r="U218" s="84"/>
      <c r="V218" s="384">
        <v>0</v>
      </c>
    </row>
    <row r="219" spans="1:22" ht="12.75" customHeight="1">
      <c r="B219" s="34"/>
      <c r="C219" s="51"/>
      <c r="D219" s="74"/>
      <c r="E219" s="74"/>
      <c r="F219" s="175"/>
      <c r="G219" s="81" t="s">
        <v>520</v>
      </c>
      <c r="H219" s="39" t="s">
        <v>44</v>
      </c>
      <c r="I219" s="78" t="s">
        <v>521</v>
      </c>
      <c r="J219" s="79"/>
      <c r="K219" s="41"/>
      <c r="L219" s="42"/>
      <c r="M219" s="52"/>
      <c r="N219" s="41"/>
      <c r="O219" s="42"/>
      <c r="P219" s="52"/>
      <c r="Q219" s="41"/>
      <c r="R219" s="42"/>
      <c r="S219" s="43"/>
      <c r="T219" s="80"/>
      <c r="U219" s="84"/>
      <c r="V219" s="384"/>
    </row>
    <row r="220" spans="1:22" ht="12.75" customHeight="1">
      <c r="B220" s="34"/>
      <c r="C220" s="51"/>
      <c r="D220" s="74"/>
      <c r="E220" s="74"/>
      <c r="F220" s="175"/>
      <c r="G220" s="81" t="s">
        <v>522</v>
      </c>
      <c r="H220" s="39" t="s">
        <v>44</v>
      </c>
      <c r="I220" s="78" t="s">
        <v>521</v>
      </c>
      <c r="J220" s="79"/>
      <c r="K220" s="41"/>
      <c r="L220" s="42"/>
      <c r="M220" s="52"/>
      <c r="N220" s="41"/>
      <c r="O220" s="42"/>
      <c r="P220" s="52"/>
      <c r="Q220" s="41"/>
      <c r="R220" s="42"/>
      <c r="S220" s="43"/>
      <c r="T220" s="80"/>
      <c r="U220" s="84"/>
      <c r="V220" s="384"/>
    </row>
    <row r="221" spans="1:22" ht="12.75" customHeight="1">
      <c r="B221" s="23"/>
      <c r="C221" s="24"/>
      <c r="D221" s="65"/>
      <c r="E221" s="65"/>
      <c r="F221" s="176"/>
      <c r="G221" s="82" t="s">
        <v>523</v>
      </c>
      <c r="H221" s="28" t="s">
        <v>524</v>
      </c>
      <c r="I221" s="77" t="s">
        <v>525</v>
      </c>
      <c r="J221" s="67"/>
      <c r="K221" s="30"/>
      <c r="L221" s="31"/>
      <c r="M221" s="29"/>
      <c r="N221" s="30"/>
      <c r="O221" s="31"/>
      <c r="P221" s="29"/>
      <c r="Q221" s="30"/>
      <c r="R221" s="31"/>
      <c r="S221" s="32"/>
      <c r="T221" s="68"/>
      <c r="U221" s="84"/>
      <c r="V221" s="384"/>
    </row>
    <row r="222" spans="1:22" ht="12.75" customHeight="1">
      <c r="A222" s="84">
        <v>137</v>
      </c>
      <c r="B222" s="12" t="s">
        <v>527</v>
      </c>
      <c r="C222" s="13" t="s">
        <v>47</v>
      </c>
      <c r="D222" s="58">
        <v>138</v>
      </c>
      <c r="E222" s="58">
        <v>26</v>
      </c>
      <c r="F222" s="173">
        <v>1353</v>
      </c>
      <c r="G222" s="60" t="s">
        <v>517</v>
      </c>
      <c r="H222" s="16" t="s">
        <v>518</v>
      </c>
      <c r="I222" s="76" t="s">
        <v>519</v>
      </c>
      <c r="J222" s="61"/>
      <c r="K222" s="19"/>
      <c r="L222" s="20"/>
      <c r="M222" s="18">
        <v>150</v>
      </c>
      <c r="N222" s="19" t="s">
        <v>680</v>
      </c>
      <c r="O222" s="20">
        <v>6.4</v>
      </c>
      <c r="P222" s="18"/>
      <c r="Q222" s="19"/>
      <c r="R222" s="20"/>
      <c r="S222" s="21">
        <f t="shared" si="2"/>
        <v>6.4</v>
      </c>
      <c r="T222" s="62"/>
      <c r="U222" s="84"/>
      <c r="V222" s="384">
        <v>0</v>
      </c>
    </row>
    <row r="223" spans="1:22" ht="12.75" customHeight="1">
      <c r="B223" s="34"/>
      <c r="C223" s="51"/>
      <c r="D223" s="74"/>
      <c r="E223" s="74"/>
      <c r="F223" s="175"/>
      <c r="G223" s="81" t="s">
        <v>520</v>
      </c>
      <c r="H223" s="39" t="s">
        <v>44</v>
      </c>
      <c r="I223" s="78" t="s">
        <v>521</v>
      </c>
      <c r="J223" s="79"/>
      <c r="K223" s="41"/>
      <c r="L223" s="42"/>
      <c r="M223" s="52"/>
      <c r="N223" s="41"/>
      <c r="O223" s="42"/>
      <c r="P223" s="52"/>
      <c r="Q223" s="41"/>
      <c r="R223" s="42"/>
      <c r="S223" s="43"/>
      <c r="T223" s="80"/>
      <c r="U223" s="84"/>
      <c r="V223" s="384"/>
    </row>
    <row r="224" spans="1:22" ht="12.75" customHeight="1">
      <c r="B224" s="34"/>
      <c r="C224" s="51"/>
      <c r="D224" s="74"/>
      <c r="E224" s="74"/>
      <c r="F224" s="175"/>
      <c r="G224" s="81" t="s">
        <v>522</v>
      </c>
      <c r="H224" s="39" t="s">
        <v>44</v>
      </c>
      <c r="I224" s="78" t="s">
        <v>521</v>
      </c>
      <c r="J224" s="79"/>
      <c r="K224" s="41"/>
      <c r="L224" s="42"/>
      <c r="M224" s="52"/>
      <c r="N224" s="41"/>
      <c r="O224" s="42"/>
      <c r="P224" s="52"/>
      <c r="Q224" s="41"/>
      <c r="R224" s="42"/>
      <c r="S224" s="43"/>
      <c r="T224" s="80"/>
      <c r="U224" s="84"/>
      <c r="V224" s="384"/>
    </row>
    <row r="225" spans="1:22" ht="12.75" customHeight="1">
      <c r="B225" s="23"/>
      <c r="C225" s="24"/>
      <c r="D225" s="65"/>
      <c r="E225" s="65"/>
      <c r="F225" s="176"/>
      <c r="G225" s="82" t="s">
        <v>523</v>
      </c>
      <c r="H225" s="28" t="s">
        <v>524</v>
      </c>
      <c r="I225" s="77" t="s">
        <v>525</v>
      </c>
      <c r="J225" s="67"/>
      <c r="K225" s="30"/>
      <c r="L225" s="31"/>
      <c r="M225" s="29"/>
      <c r="N225" s="30"/>
      <c r="O225" s="31"/>
      <c r="P225" s="29"/>
      <c r="Q225" s="30"/>
      <c r="R225" s="31"/>
      <c r="S225" s="32"/>
      <c r="T225" s="68"/>
      <c r="U225" s="84"/>
      <c r="V225" s="384"/>
    </row>
    <row r="226" spans="1:22" ht="12.75" customHeight="1">
      <c r="A226" s="84">
        <v>138</v>
      </c>
      <c r="B226" s="1" t="s">
        <v>528</v>
      </c>
      <c r="C226" s="2" t="s">
        <v>47</v>
      </c>
      <c r="D226" s="70">
        <v>140</v>
      </c>
      <c r="E226" s="70">
        <v>463</v>
      </c>
      <c r="F226" s="174">
        <v>1351</v>
      </c>
      <c r="G226" s="186" t="s">
        <v>529</v>
      </c>
      <c r="H226" s="5" t="s">
        <v>44</v>
      </c>
      <c r="I226" s="71" t="s">
        <v>530</v>
      </c>
      <c r="J226" s="72">
        <v>200</v>
      </c>
      <c r="K226" s="8" t="s">
        <v>680</v>
      </c>
      <c r="L226" s="9">
        <v>6.25</v>
      </c>
      <c r="M226" s="7">
        <v>150</v>
      </c>
      <c r="N226" s="8" t="s">
        <v>680</v>
      </c>
      <c r="O226" s="9">
        <v>1.1000000000000001</v>
      </c>
      <c r="P226" s="7">
        <v>125</v>
      </c>
      <c r="Q226" s="8" t="s">
        <v>680</v>
      </c>
      <c r="R226" s="9">
        <v>1</v>
      </c>
      <c r="S226" s="10">
        <f t="shared" ref="S226:S287" si="3">(L226+O226+R226)</f>
        <v>8.35</v>
      </c>
      <c r="T226" s="73"/>
      <c r="U226" s="84"/>
      <c r="V226" s="384">
        <v>0</v>
      </c>
    </row>
    <row r="227" spans="1:22" ht="12.75" customHeight="1">
      <c r="A227" s="84">
        <v>139</v>
      </c>
      <c r="B227" s="1" t="s">
        <v>531</v>
      </c>
      <c r="C227" s="2" t="s">
        <v>47</v>
      </c>
      <c r="D227" s="70">
        <v>142</v>
      </c>
      <c r="E227" s="70">
        <v>381</v>
      </c>
      <c r="F227" s="174">
        <v>1347</v>
      </c>
      <c r="G227" s="186" t="s">
        <v>532</v>
      </c>
      <c r="H227" s="5" t="s">
        <v>44</v>
      </c>
      <c r="I227" s="71" t="s">
        <v>533</v>
      </c>
      <c r="J227" s="72">
        <v>200</v>
      </c>
      <c r="K227" s="8" t="s">
        <v>680</v>
      </c>
      <c r="L227" s="9">
        <v>8.0500000000000007</v>
      </c>
      <c r="M227" s="7">
        <v>150</v>
      </c>
      <c r="N227" s="8" t="s">
        <v>680</v>
      </c>
      <c r="O227" s="9">
        <v>1.3</v>
      </c>
      <c r="P227" s="7">
        <v>125</v>
      </c>
      <c r="Q227" s="8" t="s">
        <v>680</v>
      </c>
      <c r="R227" s="9">
        <v>1</v>
      </c>
      <c r="S227" s="10">
        <f t="shared" si="3"/>
        <v>10.350000000000001</v>
      </c>
      <c r="T227" s="73"/>
      <c r="U227" s="84"/>
      <c r="V227" s="384">
        <v>2.4</v>
      </c>
    </row>
    <row r="228" spans="1:22" ht="12.75" customHeight="1">
      <c r="A228" s="84">
        <v>140</v>
      </c>
      <c r="B228" s="1" t="s">
        <v>534</v>
      </c>
      <c r="C228" s="2" t="s">
        <v>47</v>
      </c>
      <c r="D228" s="70">
        <v>144</v>
      </c>
      <c r="E228" s="70">
        <v>370</v>
      </c>
      <c r="F228" s="174">
        <v>1345</v>
      </c>
      <c r="G228" s="186" t="s">
        <v>535</v>
      </c>
      <c r="H228" s="5" t="s">
        <v>44</v>
      </c>
      <c r="I228" s="71" t="s">
        <v>536</v>
      </c>
      <c r="J228" s="72">
        <v>200</v>
      </c>
      <c r="K228" s="8" t="s">
        <v>680</v>
      </c>
      <c r="L228" s="9">
        <v>8.6999999999999993</v>
      </c>
      <c r="M228" s="7">
        <v>150</v>
      </c>
      <c r="N228" s="8" t="s">
        <v>680</v>
      </c>
      <c r="O228" s="9">
        <v>5</v>
      </c>
      <c r="P228" s="7">
        <v>125</v>
      </c>
      <c r="Q228" s="8" t="s">
        <v>680</v>
      </c>
      <c r="R228" s="9">
        <v>1</v>
      </c>
      <c r="S228" s="10">
        <f t="shared" si="3"/>
        <v>14.7</v>
      </c>
      <c r="T228" s="73"/>
      <c r="U228" s="84"/>
      <c r="V228" s="384">
        <v>2.4</v>
      </c>
    </row>
    <row r="229" spans="1:22" ht="12.75" customHeight="1">
      <c r="A229" s="84">
        <v>141</v>
      </c>
      <c r="B229" s="1" t="s">
        <v>537</v>
      </c>
      <c r="C229" s="2" t="s">
        <v>47</v>
      </c>
      <c r="D229" s="70">
        <v>146</v>
      </c>
      <c r="E229" s="70">
        <v>211</v>
      </c>
      <c r="F229" s="174">
        <v>1343</v>
      </c>
      <c r="G229" s="186" t="s">
        <v>538</v>
      </c>
      <c r="H229" s="5" t="s">
        <v>44</v>
      </c>
      <c r="I229" s="71" t="s">
        <v>539</v>
      </c>
      <c r="J229" s="72">
        <v>200</v>
      </c>
      <c r="K229" s="8" t="s">
        <v>680</v>
      </c>
      <c r="L229" s="9">
        <v>9.1</v>
      </c>
      <c r="M229" s="7">
        <v>150</v>
      </c>
      <c r="N229" s="8" t="s">
        <v>680</v>
      </c>
      <c r="O229" s="9">
        <v>4.3499999999999996</v>
      </c>
      <c r="P229" s="7">
        <v>125</v>
      </c>
      <c r="Q229" s="8" t="s">
        <v>680</v>
      </c>
      <c r="R229" s="9">
        <v>1</v>
      </c>
      <c r="S229" s="10">
        <f t="shared" si="3"/>
        <v>14.45</v>
      </c>
      <c r="T229" s="73"/>
      <c r="U229" s="84"/>
      <c r="V229" s="384">
        <v>2.7</v>
      </c>
    </row>
    <row r="230" spans="1:22" ht="12.75" customHeight="1">
      <c r="A230" s="84">
        <v>142</v>
      </c>
      <c r="B230" s="1" t="s">
        <v>540</v>
      </c>
      <c r="C230" s="2" t="s">
        <v>47</v>
      </c>
      <c r="D230" s="70">
        <v>148</v>
      </c>
      <c r="E230" s="70">
        <v>304</v>
      </c>
      <c r="F230" s="174">
        <v>1341</v>
      </c>
      <c r="G230" s="186" t="s">
        <v>541</v>
      </c>
      <c r="H230" s="5" t="s">
        <v>44</v>
      </c>
      <c r="I230" s="71" t="s">
        <v>542</v>
      </c>
      <c r="J230" s="72">
        <v>200</v>
      </c>
      <c r="K230" s="8" t="s">
        <v>680</v>
      </c>
      <c r="L230" s="9">
        <v>9.9</v>
      </c>
      <c r="M230" s="7">
        <v>150</v>
      </c>
      <c r="N230" s="8" t="s">
        <v>680</v>
      </c>
      <c r="O230" s="9">
        <v>0.85</v>
      </c>
      <c r="P230" s="7">
        <v>125</v>
      </c>
      <c r="Q230" s="8" t="s">
        <v>680</v>
      </c>
      <c r="R230" s="9">
        <v>1</v>
      </c>
      <c r="S230" s="10">
        <f t="shared" si="3"/>
        <v>11.75</v>
      </c>
      <c r="T230" s="73"/>
      <c r="U230" s="84"/>
      <c r="V230" s="384">
        <v>3.4</v>
      </c>
    </row>
    <row r="231" spans="1:22" ht="12.75" customHeight="1">
      <c r="A231" s="84">
        <v>143</v>
      </c>
      <c r="B231" s="12" t="s">
        <v>543</v>
      </c>
      <c r="C231" s="13" t="s">
        <v>47</v>
      </c>
      <c r="D231" s="58">
        <v>150</v>
      </c>
      <c r="E231" s="58">
        <v>317</v>
      </c>
      <c r="F231" s="173">
        <v>1339</v>
      </c>
      <c r="G231" s="60" t="s">
        <v>740</v>
      </c>
      <c r="H231" s="16"/>
      <c r="I231" s="76"/>
      <c r="J231" s="61">
        <v>200</v>
      </c>
      <c r="K231" s="19" t="s">
        <v>680</v>
      </c>
      <c r="L231" s="20">
        <v>9.35</v>
      </c>
      <c r="M231" s="18">
        <v>150</v>
      </c>
      <c r="N231" s="19" t="s">
        <v>680</v>
      </c>
      <c r="O231" s="20">
        <v>2.2000000000000002</v>
      </c>
      <c r="P231" s="18">
        <v>125</v>
      </c>
      <c r="Q231" s="19" t="s">
        <v>680</v>
      </c>
      <c r="R231" s="20">
        <v>1</v>
      </c>
      <c r="S231" s="21">
        <f t="shared" si="3"/>
        <v>12.55</v>
      </c>
      <c r="T231" s="62"/>
      <c r="U231" s="84"/>
      <c r="V231" s="384">
        <v>3</v>
      </c>
    </row>
    <row r="232" spans="1:22" ht="12.75" customHeight="1">
      <c r="B232" s="34"/>
      <c r="C232" s="51"/>
      <c r="D232" s="74"/>
      <c r="E232" s="74"/>
      <c r="F232" s="175"/>
      <c r="G232" s="416" t="s">
        <v>738</v>
      </c>
      <c r="H232" s="39" t="s">
        <v>44</v>
      </c>
      <c r="I232" s="78" t="s">
        <v>545</v>
      </c>
      <c r="J232" s="79"/>
      <c r="K232" s="41"/>
      <c r="L232" s="42"/>
      <c r="M232" s="52"/>
      <c r="N232" s="41"/>
      <c r="O232" s="42"/>
      <c r="P232" s="52"/>
      <c r="Q232" s="41"/>
      <c r="R232" s="42"/>
      <c r="S232" s="43"/>
      <c r="T232" s="80"/>
      <c r="U232" s="84"/>
      <c r="V232" s="384"/>
    </row>
    <row r="233" spans="1:22" ht="12.75" customHeight="1">
      <c r="B233" s="23"/>
      <c r="C233" s="24"/>
      <c r="D233" s="65"/>
      <c r="E233" s="65"/>
      <c r="F233" s="176"/>
      <c r="G233" s="417" t="s">
        <v>739</v>
      </c>
      <c r="H233" s="28" t="s">
        <v>444</v>
      </c>
      <c r="I233" s="77" t="s">
        <v>547</v>
      </c>
      <c r="J233" s="67"/>
      <c r="K233" s="30"/>
      <c r="L233" s="31"/>
      <c r="M233" s="29"/>
      <c r="N233" s="30"/>
      <c r="O233" s="31"/>
      <c r="P233" s="29"/>
      <c r="Q233" s="30"/>
      <c r="R233" s="31"/>
      <c r="S233" s="32"/>
      <c r="T233" s="68"/>
      <c r="U233" s="84"/>
      <c r="V233" s="384"/>
    </row>
    <row r="234" spans="1:22" ht="12.75" customHeight="1">
      <c r="A234" s="84">
        <v>144</v>
      </c>
      <c r="B234" s="1" t="s">
        <v>548</v>
      </c>
      <c r="C234" s="2" t="s">
        <v>47</v>
      </c>
      <c r="D234" s="70">
        <v>152</v>
      </c>
      <c r="E234" s="70">
        <v>286</v>
      </c>
      <c r="F234" s="174">
        <v>1336</v>
      </c>
      <c r="G234" s="186" t="s">
        <v>549</v>
      </c>
      <c r="H234" s="5" t="s">
        <v>44</v>
      </c>
      <c r="I234" s="71" t="s">
        <v>550</v>
      </c>
      <c r="J234" s="72">
        <v>200</v>
      </c>
      <c r="K234" s="8" t="s">
        <v>680</v>
      </c>
      <c r="L234" s="9">
        <v>9.15</v>
      </c>
      <c r="M234" s="7"/>
      <c r="N234" s="8"/>
      <c r="O234" s="9"/>
      <c r="P234" s="7"/>
      <c r="Q234" s="8"/>
      <c r="R234" s="9"/>
      <c r="S234" s="10">
        <f t="shared" si="3"/>
        <v>9.15</v>
      </c>
      <c r="T234" s="73"/>
      <c r="U234" s="84"/>
      <c r="V234" s="384">
        <v>2.8</v>
      </c>
    </row>
    <row r="235" spans="1:22" ht="12.75" customHeight="1">
      <c r="A235" s="84">
        <v>145</v>
      </c>
      <c r="B235" s="1" t="s">
        <v>551</v>
      </c>
      <c r="C235" s="2" t="s">
        <v>47</v>
      </c>
      <c r="D235" s="70">
        <v>154</v>
      </c>
      <c r="E235" s="70">
        <v>285</v>
      </c>
      <c r="F235" s="174">
        <v>1333</v>
      </c>
      <c r="G235" s="186" t="s">
        <v>552</v>
      </c>
      <c r="H235" s="5" t="s">
        <v>44</v>
      </c>
      <c r="I235" s="71" t="s">
        <v>553</v>
      </c>
      <c r="J235" s="72">
        <v>200</v>
      </c>
      <c r="K235" s="8" t="s">
        <v>680</v>
      </c>
      <c r="L235" s="9">
        <v>8.15</v>
      </c>
      <c r="M235" s="7"/>
      <c r="N235" s="8"/>
      <c r="O235" s="9"/>
      <c r="P235" s="7"/>
      <c r="Q235" s="8"/>
      <c r="R235" s="9"/>
      <c r="S235" s="10">
        <f t="shared" si="3"/>
        <v>8.15</v>
      </c>
      <c r="T235" s="73"/>
      <c r="U235" s="84"/>
      <c r="V235" s="384">
        <v>1.7</v>
      </c>
    </row>
    <row r="236" spans="1:22" ht="12.75" customHeight="1">
      <c r="A236" s="84">
        <v>146</v>
      </c>
      <c r="B236" s="1" t="s">
        <v>554</v>
      </c>
      <c r="C236" s="2" t="s">
        <v>47</v>
      </c>
      <c r="D236" s="70">
        <v>156</v>
      </c>
      <c r="E236" s="70">
        <v>290</v>
      </c>
      <c r="F236" s="174">
        <v>1330</v>
      </c>
      <c r="G236" s="186" t="s">
        <v>555</v>
      </c>
      <c r="H236" s="5" t="s">
        <v>44</v>
      </c>
      <c r="I236" s="71" t="s">
        <v>556</v>
      </c>
      <c r="J236" s="72">
        <v>200</v>
      </c>
      <c r="K236" s="8" t="s">
        <v>680</v>
      </c>
      <c r="L236" s="9">
        <v>6.4</v>
      </c>
      <c r="M236" s="7"/>
      <c r="N236" s="8"/>
      <c r="O236" s="9"/>
      <c r="P236" s="7"/>
      <c r="Q236" s="8"/>
      <c r="R236" s="9"/>
      <c r="S236" s="10">
        <f t="shared" si="3"/>
        <v>6.4</v>
      </c>
      <c r="T236" s="73"/>
      <c r="U236" s="84"/>
      <c r="V236" s="384">
        <v>0.8</v>
      </c>
    </row>
    <row r="237" spans="1:22" ht="12.75" customHeight="1">
      <c r="A237" s="84">
        <v>147</v>
      </c>
      <c r="B237" s="1" t="s">
        <v>557</v>
      </c>
      <c r="C237" s="2" t="s">
        <v>47</v>
      </c>
      <c r="D237" s="70">
        <v>158</v>
      </c>
      <c r="E237" s="70">
        <v>289</v>
      </c>
      <c r="F237" s="174">
        <v>1328</v>
      </c>
      <c r="G237" s="186" t="s">
        <v>558</v>
      </c>
      <c r="H237" s="5" t="s">
        <v>407</v>
      </c>
      <c r="I237" s="71" t="s">
        <v>559</v>
      </c>
      <c r="J237" s="72">
        <v>200</v>
      </c>
      <c r="K237" s="8" t="s">
        <v>680</v>
      </c>
      <c r="L237" s="9">
        <v>8.6999999999999993</v>
      </c>
      <c r="M237" s="7"/>
      <c r="N237" s="8"/>
      <c r="O237" s="9"/>
      <c r="P237" s="7"/>
      <c r="Q237" s="8"/>
      <c r="R237" s="9"/>
      <c r="S237" s="10">
        <f t="shared" si="3"/>
        <v>8.6999999999999993</v>
      </c>
      <c r="T237" s="73"/>
      <c r="U237" s="84"/>
      <c r="V237" s="384">
        <v>2.4</v>
      </c>
    </row>
    <row r="238" spans="1:22" ht="12.75" customHeight="1">
      <c r="A238" s="84">
        <v>148</v>
      </c>
      <c r="B238" s="1" t="s">
        <v>560</v>
      </c>
      <c r="C238" s="2" t="s">
        <v>47</v>
      </c>
      <c r="D238" s="70">
        <v>159</v>
      </c>
      <c r="E238" s="70">
        <v>518</v>
      </c>
      <c r="F238" s="174">
        <v>1224</v>
      </c>
      <c r="G238" s="186" t="s">
        <v>561</v>
      </c>
      <c r="H238" s="5" t="s">
        <v>44</v>
      </c>
      <c r="I238" s="71" t="s">
        <v>562</v>
      </c>
      <c r="J238" s="72">
        <v>200</v>
      </c>
      <c r="K238" s="8" t="s">
        <v>680</v>
      </c>
      <c r="L238" s="9">
        <v>6.05</v>
      </c>
      <c r="M238" s="7"/>
      <c r="N238" s="8"/>
      <c r="O238" s="9"/>
      <c r="P238" s="7"/>
      <c r="Q238" s="8"/>
      <c r="R238" s="9"/>
      <c r="S238" s="10">
        <f t="shared" si="3"/>
        <v>6.05</v>
      </c>
      <c r="T238" s="73"/>
      <c r="U238" s="84"/>
      <c r="V238" s="384">
        <v>0</v>
      </c>
    </row>
    <row r="239" spans="1:22" ht="12.75" customHeight="1">
      <c r="A239" s="84">
        <v>149</v>
      </c>
      <c r="B239" s="1" t="s">
        <v>563</v>
      </c>
      <c r="C239" s="2" t="s">
        <v>47</v>
      </c>
      <c r="D239" s="70">
        <v>160</v>
      </c>
      <c r="E239" s="70">
        <v>323</v>
      </c>
      <c r="F239" s="174">
        <v>1326</v>
      </c>
      <c r="G239" s="186" t="s">
        <v>564</v>
      </c>
      <c r="H239" s="5" t="s">
        <v>44</v>
      </c>
      <c r="I239" s="71" t="s">
        <v>565</v>
      </c>
      <c r="J239" s="72">
        <v>200</v>
      </c>
      <c r="K239" s="8" t="s">
        <v>680</v>
      </c>
      <c r="L239" s="9">
        <v>15.45</v>
      </c>
      <c r="M239" s="7"/>
      <c r="N239" s="8"/>
      <c r="O239" s="9"/>
      <c r="P239" s="7"/>
      <c r="Q239" s="8"/>
      <c r="R239" s="9"/>
      <c r="S239" s="10">
        <f t="shared" si="3"/>
        <v>15.45</v>
      </c>
      <c r="T239" s="73"/>
      <c r="U239" s="84"/>
      <c r="V239" s="384">
        <v>9.5</v>
      </c>
    </row>
    <row r="240" spans="1:22" ht="12.75" customHeight="1">
      <c r="A240" s="84">
        <v>150</v>
      </c>
      <c r="B240" s="1" t="s">
        <v>566</v>
      </c>
      <c r="C240" s="2" t="s">
        <v>47</v>
      </c>
      <c r="D240" s="70">
        <v>160</v>
      </c>
      <c r="E240" s="70">
        <v>323</v>
      </c>
      <c r="F240" s="174">
        <v>1326</v>
      </c>
      <c r="G240" s="186" t="s">
        <v>564</v>
      </c>
      <c r="H240" s="5" t="s">
        <v>44</v>
      </c>
      <c r="I240" s="71" t="s">
        <v>565</v>
      </c>
      <c r="J240" s="72"/>
      <c r="K240" s="8"/>
      <c r="L240" s="9"/>
      <c r="M240" s="7">
        <v>150</v>
      </c>
      <c r="N240" s="8" t="s">
        <v>680</v>
      </c>
      <c r="O240" s="9">
        <v>13.15</v>
      </c>
      <c r="P240" s="7"/>
      <c r="Q240" s="8"/>
      <c r="R240" s="9"/>
      <c r="S240" s="10">
        <f t="shared" si="3"/>
        <v>13.15</v>
      </c>
      <c r="T240" s="73"/>
      <c r="U240" s="84"/>
      <c r="V240" s="384">
        <v>7.7</v>
      </c>
    </row>
    <row r="241" spans="1:22" ht="12.75" customHeight="1">
      <c r="A241" s="84">
        <v>151</v>
      </c>
      <c r="B241" s="1" t="s">
        <v>567</v>
      </c>
      <c r="C241" s="2" t="s">
        <v>47</v>
      </c>
      <c r="D241" s="70">
        <v>161</v>
      </c>
      <c r="E241" s="70">
        <v>527</v>
      </c>
      <c r="F241" s="174" t="s">
        <v>568</v>
      </c>
      <c r="G241" s="186" t="s">
        <v>493</v>
      </c>
      <c r="H241" s="5" t="s">
        <v>223</v>
      </c>
      <c r="I241" s="71" t="s">
        <v>494</v>
      </c>
      <c r="J241" s="72">
        <v>200</v>
      </c>
      <c r="K241" s="8" t="s">
        <v>680</v>
      </c>
      <c r="L241" s="9">
        <v>6.25</v>
      </c>
      <c r="M241" s="7"/>
      <c r="N241" s="8"/>
      <c r="O241" s="9"/>
      <c r="P241" s="7"/>
      <c r="Q241" s="8"/>
      <c r="R241" s="9"/>
      <c r="S241" s="10">
        <f t="shared" si="3"/>
        <v>6.25</v>
      </c>
      <c r="T241" s="73"/>
      <c r="U241" s="84"/>
      <c r="V241" s="384">
        <v>0</v>
      </c>
    </row>
    <row r="242" spans="1:22" ht="12.75" customHeight="1">
      <c r="A242" s="84">
        <v>152</v>
      </c>
      <c r="B242" s="12" t="s">
        <v>569</v>
      </c>
      <c r="C242" s="13" t="s">
        <v>47</v>
      </c>
      <c r="D242" s="58">
        <v>162</v>
      </c>
      <c r="E242" s="58">
        <v>343</v>
      </c>
      <c r="F242" s="173" t="s">
        <v>687</v>
      </c>
      <c r="G242" s="60" t="s">
        <v>741</v>
      </c>
      <c r="H242" s="16"/>
      <c r="I242" s="76"/>
      <c r="J242" s="61">
        <v>200</v>
      </c>
      <c r="K242" s="19" t="s">
        <v>680</v>
      </c>
      <c r="L242" s="20">
        <v>15.3</v>
      </c>
      <c r="M242" s="18"/>
      <c r="N242" s="19"/>
      <c r="O242" s="20"/>
      <c r="P242" s="18"/>
      <c r="Q242" s="19"/>
      <c r="R242" s="20"/>
      <c r="S242" s="21">
        <f t="shared" si="3"/>
        <v>15.3</v>
      </c>
      <c r="T242" s="62"/>
      <c r="U242" s="84"/>
      <c r="V242" s="384">
        <v>10</v>
      </c>
    </row>
    <row r="243" spans="1:22" ht="12.75" customHeight="1">
      <c r="B243" s="34"/>
      <c r="C243" s="51"/>
      <c r="D243" s="74"/>
      <c r="E243" s="74"/>
      <c r="F243" s="175"/>
      <c r="G243" s="416" t="s">
        <v>742</v>
      </c>
      <c r="H243" s="39" t="s">
        <v>424</v>
      </c>
      <c r="I243" s="78" t="s">
        <v>743</v>
      </c>
      <c r="J243" s="79"/>
      <c r="K243" s="41"/>
      <c r="L243" s="42"/>
      <c r="M243" s="52"/>
      <c r="N243" s="41"/>
      <c r="O243" s="42"/>
      <c r="P243" s="52"/>
      <c r="Q243" s="41"/>
      <c r="R243" s="42"/>
      <c r="S243" s="43"/>
      <c r="T243" s="80"/>
      <c r="U243" s="84"/>
      <c r="V243" s="384"/>
    </row>
    <row r="244" spans="1:22" ht="12.75" customHeight="1">
      <c r="B244" s="23"/>
      <c r="C244" s="24"/>
      <c r="D244" s="65"/>
      <c r="E244" s="65"/>
      <c r="F244" s="176"/>
      <c r="G244" s="417" t="s">
        <v>744</v>
      </c>
      <c r="H244" s="28" t="s">
        <v>44</v>
      </c>
      <c r="I244" s="77" t="s">
        <v>745</v>
      </c>
      <c r="J244" s="67"/>
      <c r="K244" s="30"/>
      <c r="L244" s="31"/>
      <c r="M244" s="29"/>
      <c r="N244" s="30"/>
      <c r="O244" s="31"/>
      <c r="P244" s="29"/>
      <c r="Q244" s="30"/>
      <c r="R244" s="31"/>
      <c r="S244" s="32"/>
      <c r="T244" s="68"/>
      <c r="U244" s="84"/>
      <c r="V244" s="384"/>
    </row>
    <row r="245" spans="1:22" ht="12.75" customHeight="1">
      <c r="A245" s="84">
        <v>153</v>
      </c>
      <c r="B245" s="1" t="s">
        <v>571</v>
      </c>
      <c r="C245" s="2" t="s">
        <v>47</v>
      </c>
      <c r="D245" s="70">
        <v>163</v>
      </c>
      <c r="E245" s="70">
        <v>521</v>
      </c>
      <c r="F245" s="174">
        <v>1233</v>
      </c>
      <c r="G245" s="186" t="s">
        <v>572</v>
      </c>
      <c r="H245" s="5" t="s">
        <v>44</v>
      </c>
      <c r="I245" s="71" t="s">
        <v>573</v>
      </c>
      <c r="J245" s="72">
        <v>200</v>
      </c>
      <c r="K245" s="8" t="s">
        <v>680</v>
      </c>
      <c r="L245" s="9">
        <v>6.9</v>
      </c>
      <c r="M245" s="7"/>
      <c r="N245" s="8"/>
      <c r="O245" s="9"/>
      <c r="P245" s="7"/>
      <c r="Q245" s="8"/>
      <c r="R245" s="9"/>
      <c r="S245" s="10">
        <f t="shared" si="3"/>
        <v>6.9</v>
      </c>
      <c r="T245" s="73"/>
      <c r="U245" s="84"/>
      <c r="V245" s="384">
        <v>0</v>
      </c>
    </row>
    <row r="246" spans="1:22" ht="12.75" customHeight="1">
      <c r="A246" s="84">
        <v>154</v>
      </c>
      <c r="B246" s="1" t="s">
        <v>574</v>
      </c>
      <c r="C246" s="2" t="s">
        <v>47</v>
      </c>
      <c r="D246" s="70">
        <v>164</v>
      </c>
      <c r="E246" s="70">
        <v>362</v>
      </c>
      <c r="F246" s="174">
        <v>1322</v>
      </c>
      <c r="G246" s="186" t="s">
        <v>575</v>
      </c>
      <c r="H246" s="5" t="s">
        <v>418</v>
      </c>
      <c r="I246" s="71" t="s">
        <v>576</v>
      </c>
      <c r="J246" s="72">
        <v>200</v>
      </c>
      <c r="K246" s="8" t="s">
        <v>680</v>
      </c>
      <c r="L246" s="9">
        <v>15.4</v>
      </c>
      <c r="M246" s="7"/>
      <c r="N246" s="8"/>
      <c r="O246" s="9"/>
      <c r="P246" s="7"/>
      <c r="Q246" s="8"/>
      <c r="R246" s="9"/>
      <c r="S246" s="10">
        <f t="shared" si="3"/>
        <v>15.4</v>
      </c>
      <c r="T246" s="73"/>
      <c r="U246" s="84"/>
      <c r="V246" s="384">
        <v>10</v>
      </c>
    </row>
    <row r="247" spans="1:22" ht="12.75" customHeight="1">
      <c r="A247" s="84">
        <v>155</v>
      </c>
      <c r="B247" s="1" t="s">
        <v>579</v>
      </c>
      <c r="C247" s="2" t="s">
        <v>47</v>
      </c>
      <c r="D247" s="70">
        <v>165</v>
      </c>
      <c r="E247" s="70">
        <v>607</v>
      </c>
      <c r="F247" s="174" t="s">
        <v>577</v>
      </c>
      <c r="G247" s="186" t="s">
        <v>578</v>
      </c>
      <c r="H247" s="5" t="s">
        <v>44</v>
      </c>
      <c r="I247" s="71" t="s">
        <v>580</v>
      </c>
      <c r="J247" s="72">
        <v>200</v>
      </c>
      <c r="K247" s="8" t="s">
        <v>680</v>
      </c>
      <c r="L247" s="9">
        <v>7.5</v>
      </c>
      <c r="M247" s="7"/>
      <c r="N247" s="8"/>
      <c r="O247" s="9"/>
      <c r="P247" s="7"/>
      <c r="Q247" s="8"/>
      <c r="R247" s="9"/>
      <c r="S247" s="10">
        <f t="shared" si="3"/>
        <v>7.5</v>
      </c>
      <c r="T247" s="73"/>
      <c r="U247" s="84"/>
      <c r="V247" s="384">
        <v>0</v>
      </c>
    </row>
    <row r="248" spans="1:22" ht="12.75" customHeight="1">
      <c r="A248" s="84">
        <v>156</v>
      </c>
      <c r="B248" s="1" t="s">
        <v>581</v>
      </c>
      <c r="C248" s="2" t="s">
        <v>47</v>
      </c>
      <c r="D248" s="70">
        <v>165</v>
      </c>
      <c r="E248" s="70">
        <v>607</v>
      </c>
      <c r="F248" s="174" t="s">
        <v>577</v>
      </c>
      <c r="G248" s="186" t="s">
        <v>578</v>
      </c>
      <c r="H248" s="5" t="s">
        <v>44</v>
      </c>
      <c r="I248" s="71" t="s">
        <v>580</v>
      </c>
      <c r="J248" s="72">
        <v>200</v>
      </c>
      <c r="K248" s="8" t="s">
        <v>680</v>
      </c>
      <c r="L248" s="9">
        <v>11.35</v>
      </c>
      <c r="M248" s="7"/>
      <c r="N248" s="8"/>
      <c r="O248" s="9"/>
      <c r="P248" s="7"/>
      <c r="Q248" s="8"/>
      <c r="R248" s="9"/>
      <c r="S248" s="10">
        <f t="shared" si="3"/>
        <v>11.35</v>
      </c>
      <c r="T248" s="73"/>
      <c r="U248" s="84"/>
      <c r="V248" s="384">
        <v>0</v>
      </c>
    </row>
    <row r="249" spans="1:22" ht="12.75" customHeight="1">
      <c r="A249" s="84">
        <v>157</v>
      </c>
      <c r="B249" s="1" t="s">
        <v>582</v>
      </c>
      <c r="C249" s="2" t="s">
        <v>47</v>
      </c>
      <c r="D249" s="70">
        <v>166</v>
      </c>
      <c r="E249" s="70">
        <v>389</v>
      </c>
      <c r="F249" s="174" t="s">
        <v>583</v>
      </c>
      <c r="G249" s="186" t="s">
        <v>584</v>
      </c>
      <c r="H249" s="5" t="s">
        <v>44</v>
      </c>
      <c r="I249" s="71" t="s">
        <v>585</v>
      </c>
      <c r="J249" s="72">
        <v>200</v>
      </c>
      <c r="K249" s="8" t="s">
        <v>680</v>
      </c>
      <c r="L249" s="9">
        <v>13.8</v>
      </c>
      <c r="M249" s="7"/>
      <c r="N249" s="8"/>
      <c r="O249" s="9"/>
      <c r="P249" s="7"/>
      <c r="Q249" s="8"/>
      <c r="R249" s="9"/>
      <c r="S249" s="10">
        <f t="shared" si="3"/>
        <v>13.8</v>
      </c>
      <c r="T249" s="73"/>
      <c r="U249" s="84"/>
      <c r="V249" s="384">
        <v>8.4</v>
      </c>
    </row>
    <row r="250" spans="1:22" ht="12.75" customHeight="1">
      <c r="A250" s="84">
        <v>158</v>
      </c>
      <c r="B250" s="1" t="s">
        <v>586</v>
      </c>
      <c r="C250" s="2" t="s">
        <v>47</v>
      </c>
      <c r="D250" s="70">
        <v>168</v>
      </c>
      <c r="E250" s="70">
        <v>506</v>
      </c>
      <c r="F250" s="174">
        <v>1318</v>
      </c>
      <c r="G250" s="186" t="s">
        <v>587</v>
      </c>
      <c r="H250" s="5" t="s">
        <v>44</v>
      </c>
      <c r="I250" s="71" t="s">
        <v>588</v>
      </c>
      <c r="J250" s="72">
        <v>200</v>
      </c>
      <c r="K250" s="8" t="s">
        <v>680</v>
      </c>
      <c r="L250" s="9">
        <v>11.85</v>
      </c>
      <c r="M250" s="7"/>
      <c r="N250" s="8"/>
      <c r="O250" s="9"/>
      <c r="P250" s="7"/>
      <c r="Q250" s="8"/>
      <c r="R250" s="9"/>
      <c r="S250" s="10">
        <f t="shared" si="3"/>
        <v>11.85</v>
      </c>
      <c r="T250" s="73"/>
      <c r="U250" s="84"/>
      <c r="V250" s="384">
        <v>9.1</v>
      </c>
    </row>
    <row r="251" spans="1:22" ht="12.75" customHeight="1">
      <c r="A251" s="84">
        <v>159</v>
      </c>
      <c r="B251" s="1" t="s">
        <v>589</v>
      </c>
      <c r="C251" s="2" t="s">
        <v>47</v>
      </c>
      <c r="D251" s="70">
        <v>172</v>
      </c>
      <c r="E251" s="70">
        <v>507</v>
      </c>
      <c r="F251" s="174" t="s">
        <v>590</v>
      </c>
      <c r="G251" s="186" t="s">
        <v>591</v>
      </c>
      <c r="H251" s="5" t="s">
        <v>746</v>
      </c>
      <c r="I251" s="71" t="s">
        <v>593</v>
      </c>
      <c r="J251" s="72">
        <v>200</v>
      </c>
      <c r="K251" s="8" t="s">
        <v>680</v>
      </c>
      <c r="L251" s="9">
        <v>10.45</v>
      </c>
      <c r="M251" s="7"/>
      <c r="N251" s="8"/>
      <c r="O251" s="9"/>
      <c r="P251" s="7"/>
      <c r="Q251" s="8"/>
      <c r="R251" s="9"/>
      <c r="S251" s="10">
        <f t="shared" si="3"/>
        <v>10.45</v>
      </c>
      <c r="T251" s="73"/>
      <c r="U251" s="84"/>
      <c r="V251" s="384">
        <v>8.1999999999999993</v>
      </c>
    </row>
    <row r="252" spans="1:22" ht="12.75" customHeight="1">
      <c r="A252" s="84">
        <v>160</v>
      </c>
      <c r="B252" s="1" t="s">
        <v>594</v>
      </c>
      <c r="C252" s="2" t="s">
        <v>47</v>
      </c>
      <c r="D252" s="70">
        <v>174</v>
      </c>
      <c r="E252" s="70">
        <v>514</v>
      </c>
      <c r="F252" s="174">
        <v>1312</v>
      </c>
      <c r="G252" s="186" t="s">
        <v>595</v>
      </c>
      <c r="H252" s="5" t="s">
        <v>44</v>
      </c>
      <c r="I252" s="71" t="s">
        <v>596</v>
      </c>
      <c r="J252" s="72">
        <v>200</v>
      </c>
      <c r="K252" s="8" t="s">
        <v>680</v>
      </c>
      <c r="L252" s="9">
        <v>8.5500000000000007</v>
      </c>
      <c r="M252" s="7"/>
      <c r="N252" s="8"/>
      <c r="O252" s="9"/>
      <c r="P252" s="7"/>
      <c r="Q252" s="8"/>
      <c r="R252" s="9"/>
      <c r="S252" s="10">
        <f t="shared" si="3"/>
        <v>8.5500000000000007</v>
      </c>
      <c r="T252" s="73"/>
      <c r="U252" s="84"/>
      <c r="V252" s="384">
        <v>4.3</v>
      </c>
    </row>
    <row r="253" spans="1:22" ht="12.75" customHeight="1">
      <c r="A253" s="84">
        <v>161</v>
      </c>
      <c r="B253" s="1" t="s">
        <v>597</v>
      </c>
      <c r="C253" s="2" t="s">
        <v>47</v>
      </c>
      <c r="D253" s="70" t="s">
        <v>48</v>
      </c>
      <c r="E253" s="70" t="s">
        <v>48</v>
      </c>
      <c r="F253" s="174">
        <v>1310</v>
      </c>
      <c r="G253" s="186" t="s">
        <v>595</v>
      </c>
      <c r="H253" s="5" t="s">
        <v>44</v>
      </c>
      <c r="I253" s="71" t="s">
        <v>596</v>
      </c>
      <c r="J253" s="72">
        <v>200</v>
      </c>
      <c r="K253" s="8" t="s">
        <v>680</v>
      </c>
      <c r="L253" s="9">
        <v>7.45</v>
      </c>
      <c r="M253" s="7"/>
      <c r="N253" s="8"/>
      <c r="O253" s="9"/>
      <c r="P253" s="7"/>
      <c r="Q253" s="8"/>
      <c r="R253" s="9"/>
      <c r="S253" s="10">
        <f t="shared" si="3"/>
        <v>7.45</v>
      </c>
      <c r="T253" s="73"/>
      <c r="U253" s="84"/>
      <c r="V253" s="384">
        <v>3.8</v>
      </c>
    </row>
    <row r="254" spans="1:22" ht="12.75" customHeight="1">
      <c r="A254" s="84">
        <v>162</v>
      </c>
      <c r="B254" s="1" t="s">
        <v>598</v>
      </c>
      <c r="C254" s="2" t="s">
        <v>47</v>
      </c>
      <c r="D254" s="70">
        <v>178</v>
      </c>
      <c r="E254" s="70">
        <v>98</v>
      </c>
      <c r="F254" s="174">
        <v>1308</v>
      </c>
      <c r="G254" s="186" t="s">
        <v>747</v>
      </c>
      <c r="H254" s="5" t="s">
        <v>44</v>
      </c>
      <c r="I254" s="71" t="s">
        <v>600</v>
      </c>
      <c r="J254" s="72">
        <v>200</v>
      </c>
      <c r="K254" s="8" t="s">
        <v>680</v>
      </c>
      <c r="L254" s="9">
        <v>6.2</v>
      </c>
      <c r="M254" s="7"/>
      <c r="N254" s="8"/>
      <c r="O254" s="9"/>
      <c r="P254" s="7"/>
      <c r="Q254" s="8"/>
      <c r="R254" s="9"/>
      <c r="S254" s="10">
        <f t="shared" si="3"/>
        <v>6.2</v>
      </c>
      <c r="T254" s="73"/>
      <c r="U254" s="84"/>
      <c r="V254" s="384">
        <v>4.2</v>
      </c>
    </row>
    <row r="255" spans="1:22" ht="12.75" customHeight="1">
      <c r="A255" s="84">
        <v>163</v>
      </c>
      <c r="B255" s="1" t="s">
        <v>601</v>
      </c>
      <c r="C255" s="2" t="s">
        <v>47</v>
      </c>
      <c r="D255" s="70">
        <v>178</v>
      </c>
      <c r="E255" s="70">
        <v>98</v>
      </c>
      <c r="F255" s="174">
        <v>1308</v>
      </c>
      <c r="G255" s="186" t="s">
        <v>747</v>
      </c>
      <c r="H255" s="5" t="s">
        <v>44</v>
      </c>
      <c r="I255" s="71" t="s">
        <v>600</v>
      </c>
      <c r="J255" s="72"/>
      <c r="K255" s="8"/>
      <c r="L255" s="9"/>
      <c r="M255" s="7">
        <v>150</v>
      </c>
      <c r="N255" s="8" t="s">
        <v>680</v>
      </c>
      <c r="O255" s="9">
        <v>6.35</v>
      </c>
      <c r="P255" s="7"/>
      <c r="Q255" s="8"/>
      <c r="R255" s="9"/>
      <c r="S255" s="10">
        <f t="shared" si="3"/>
        <v>6.35</v>
      </c>
      <c r="T255" s="73"/>
      <c r="U255" s="84"/>
      <c r="V255" s="384">
        <v>4.0999999999999996</v>
      </c>
    </row>
    <row r="256" spans="1:22" ht="12.75" customHeight="1">
      <c r="A256" s="84">
        <v>164</v>
      </c>
      <c r="B256" s="1" t="s">
        <v>602</v>
      </c>
      <c r="C256" s="2" t="s">
        <v>47</v>
      </c>
      <c r="D256" s="70">
        <v>180</v>
      </c>
      <c r="E256" s="70">
        <v>403</v>
      </c>
      <c r="F256" s="174">
        <v>1306</v>
      </c>
      <c r="G256" s="186" t="s">
        <v>603</v>
      </c>
      <c r="H256" s="5" t="s">
        <v>44</v>
      </c>
      <c r="I256" s="71" t="s">
        <v>604</v>
      </c>
      <c r="J256" s="72">
        <v>200</v>
      </c>
      <c r="K256" s="8" t="s">
        <v>680</v>
      </c>
      <c r="L256" s="9">
        <v>6.05</v>
      </c>
      <c r="M256" s="7">
        <v>150</v>
      </c>
      <c r="N256" s="8" t="s">
        <v>680</v>
      </c>
      <c r="O256" s="9">
        <v>1.05</v>
      </c>
      <c r="P256" s="7">
        <v>125</v>
      </c>
      <c r="Q256" s="8" t="s">
        <v>680</v>
      </c>
      <c r="R256" s="9">
        <v>1</v>
      </c>
      <c r="S256" s="10">
        <f t="shared" si="3"/>
        <v>8.1</v>
      </c>
      <c r="T256" s="73"/>
      <c r="U256" s="84"/>
      <c r="V256" s="384">
        <v>4.2</v>
      </c>
    </row>
    <row r="257" spans="1:22" ht="12.75" customHeight="1">
      <c r="A257" s="84">
        <v>165</v>
      </c>
      <c r="B257" s="1" t="s">
        <v>605</v>
      </c>
      <c r="C257" s="2" t="s">
        <v>47</v>
      </c>
      <c r="D257" s="70">
        <v>182</v>
      </c>
      <c r="E257" s="70">
        <v>455</v>
      </c>
      <c r="F257" s="174">
        <v>1304</v>
      </c>
      <c r="G257" s="186" t="s">
        <v>606</v>
      </c>
      <c r="H257" s="5" t="s">
        <v>44</v>
      </c>
      <c r="I257" s="71" t="s">
        <v>607</v>
      </c>
      <c r="J257" s="72">
        <v>150</v>
      </c>
      <c r="K257" s="8" t="s">
        <v>680</v>
      </c>
      <c r="L257" s="9">
        <v>6.15</v>
      </c>
      <c r="M257" s="7">
        <v>150</v>
      </c>
      <c r="N257" s="8" t="s">
        <v>680</v>
      </c>
      <c r="O257" s="9">
        <v>0.75</v>
      </c>
      <c r="P257" s="7">
        <v>125</v>
      </c>
      <c r="Q257" s="8" t="s">
        <v>680</v>
      </c>
      <c r="R257" s="9">
        <v>1</v>
      </c>
      <c r="S257" s="10">
        <f t="shared" si="3"/>
        <v>7.9</v>
      </c>
      <c r="T257" s="73"/>
      <c r="U257" s="84"/>
      <c r="V257" s="384">
        <v>4.0999999999999996</v>
      </c>
    </row>
    <row r="258" spans="1:22" ht="12.75" customHeight="1">
      <c r="A258" s="84">
        <v>166</v>
      </c>
      <c r="B258" s="1" t="s">
        <v>608</v>
      </c>
      <c r="C258" s="2" t="s">
        <v>47</v>
      </c>
      <c r="D258" s="70">
        <v>184</v>
      </c>
      <c r="E258" s="70">
        <v>414</v>
      </c>
      <c r="F258" s="174">
        <v>1302</v>
      </c>
      <c r="G258" s="186" t="s">
        <v>609</v>
      </c>
      <c r="H258" s="5" t="s">
        <v>44</v>
      </c>
      <c r="I258" s="71" t="s">
        <v>610</v>
      </c>
      <c r="J258" s="72">
        <v>200</v>
      </c>
      <c r="K258" s="8" t="s">
        <v>680</v>
      </c>
      <c r="L258" s="9">
        <v>6.15</v>
      </c>
      <c r="M258" s="7">
        <v>150</v>
      </c>
      <c r="N258" s="8" t="s">
        <v>680</v>
      </c>
      <c r="O258" s="9">
        <v>1</v>
      </c>
      <c r="P258" s="7">
        <v>125</v>
      </c>
      <c r="Q258" s="8" t="s">
        <v>680</v>
      </c>
      <c r="R258" s="9">
        <v>1</v>
      </c>
      <c r="S258" s="10">
        <f t="shared" si="3"/>
        <v>8.15</v>
      </c>
      <c r="T258" s="73"/>
      <c r="U258" s="84"/>
      <c r="V258" s="384">
        <v>3.2</v>
      </c>
    </row>
    <row r="259" spans="1:22" ht="12.75" customHeight="1">
      <c r="A259" s="84">
        <v>167</v>
      </c>
      <c r="B259" s="1" t="s">
        <v>611</v>
      </c>
      <c r="C259" s="2" t="s">
        <v>47</v>
      </c>
      <c r="D259" s="70">
        <v>186</v>
      </c>
      <c r="E259" s="70">
        <v>413</v>
      </c>
      <c r="F259" s="174">
        <v>1300</v>
      </c>
      <c r="G259" s="186" t="s">
        <v>691</v>
      </c>
      <c r="H259" s="5" t="s">
        <v>44</v>
      </c>
      <c r="I259" s="71" t="s">
        <v>692</v>
      </c>
      <c r="J259" s="72">
        <v>200</v>
      </c>
      <c r="K259" s="8" t="s">
        <v>680</v>
      </c>
      <c r="L259" s="9">
        <v>6.35</v>
      </c>
      <c r="M259" s="7">
        <v>150</v>
      </c>
      <c r="N259" s="8" t="s">
        <v>680</v>
      </c>
      <c r="O259" s="9">
        <v>0.9</v>
      </c>
      <c r="P259" s="7">
        <v>125</v>
      </c>
      <c r="Q259" s="8" t="s">
        <v>680</v>
      </c>
      <c r="R259" s="9">
        <v>1</v>
      </c>
      <c r="S259" s="10">
        <f t="shared" si="3"/>
        <v>8.25</v>
      </c>
      <c r="T259" s="73"/>
      <c r="U259" s="84"/>
      <c r="V259" s="384">
        <v>2.2999999999999998</v>
      </c>
    </row>
    <row r="260" spans="1:22" ht="12.75" customHeight="1">
      <c r="A260" s="84">
        <v>168</v>
      </c>
      <c r="B260" s="1" t="s">
        <v>612</v>
      </c>
      <c r="C260" s="2" t="s">
        <v>47</v>
      </c>
      <c r="D260" s="70">
        <v>188</v>
      </c>
      <c r="E260" s="70">
        <v>449</v>
      </c>
      <c r="F260" s="174">
        <v>1298</v>
      </c>
      <c r="G260" s="186" t="s">
        <v>613</v>
      </c>
      <c r="H260" s="5" t="s">
        <v>44</v>
      </c>
      <c r="I260" s="71" t="s">
        <v>614</v>
      </c>
      <c r="J260" s="72">
        <v>200</v>
      </c>
      <c r="K260" s="8" t="s">
        <v>680</v>
      </c>
      <c r="L260" s="9">
        <v>7.2</v>
      </c>
      <c r="M260" s="7"/>
      <c r="N260" s="8"/>
      <c r="O260" s="9"/>
      <c r="P260" s="7"/>
      <c r="Q260" s="8"/>
      <c r="R260" s="9"/>
      <c r="S260" s="10">
        <f t="shared" si="3"/>
        <v>7.2</v>
      </c>
      <c r="T260" s="73"/>
      <c r="U260" s="84"/>
      <c r="V260" s="384">
        <v>1.5</v>
      </c>
    </row>
    <row r="261" spans="1:22" ht="12.75" customHeight="1">
      <c r="A261" s="84">
        <v>169</v>
      </c>
      <c r="B261" s="1" t="s">
        <v>615</v>
      </c>
      <c r="C261" s="2" t="s">
        <v>47</v>
      </c>
      <c r="D261" s="70">
        <v>188</v>
      </c>
      <c r="E261" s="70">
        <v>449</v>
      </c>
      <c r="F261" s="174">
        <v>1298</v>
      </c>
      <c r="G261" s="186" t="s">
        <v>613</v>
      </c>
      <c r="H261" s="5" t="s">
        <v>44</v>
      </c>
      <c r="I261" s="71" t="s">
        <v>614</v>
      </c>
      <c r="J261" s="72"/>
      <c r="K261" s="8"/>
      <c r="L261" s="9"/>
      <c r="M261" s="7">
        <v>150</v>
      </c>
      <c r="N261" s="8" t="s">
        <v>680</v>
      </c>
      <c r="O261" s="9">
        <v>7.2</v>
      </c>
      <c r="P261" s="7">
        <v>125</v>
      </c>
      <c r="Q261" s="8" t="s">
        <v>680</v>
      </c>
      <c r="R261" s="9">
        <v>1</v>
      </c>
      <c r="S261" s="10">
        <f t="shared" si="3"/>
        <v>8.1999999999999993</v>
      </c>
      <c r="T261" s="73"/>
      <c r="U261" s="84"/>
      <c r="V261" s="384">
        <v>1.5</v>
      </c>
    </row>
    <row r="262" spans="1:22" ht="12.75" customHeight="1">
      <c r="A262" s="84">
        <v>170</v>
      </c>
      <c r="B262" s="1" t="s">
        <v>616</v>
      </c>
      <c r="C262" s="2" t="s">
        <v>47</v>
      </c>
      <c r="D262" s="70">
        <v>190</v>
      </c>
      <c r="E262" s="70">
        <v>406</v>
      </c>
      <c r="F262" s="174" t="s">
        <v>617</v>
      </c>
      <c r="G262" s="186" t="s">
        <v>618</v>
      </c>
      <c r="H262" s="5" t="s">
        <v>44</v>
      </c>
      <c r="I262" s="71" t="s">
        <v>619</v>
      </c>
      <c r="J262" s="72">
        <v>200</v>
      </c>
      <c r="K262" s="8" t="s">
        <v>680</v>
      </c>
      <c r="L262" s="9">
        <v>7.35</v>
      </c>
      <c r="M262" s="7">
        <v>150</v>
      </c>
      <c r="N262" s="8" t="s">
        <v>680</v>
      </c>
      <c r="O262" s="9">
        <v>0.85</v>
      </c>
      <c r="P262" s="7">
        <v>125</v>
      </c>
      <c r="Q262" s="8" t="s">
        <v>680</v>
      </c>
      <c r="R262" s="9">
        <v>1</v>
      </c>
      <c r="S262" s="10">
        <f t="shared" si="3"/>
        <v>9.1999999999999993</v>
      </c>
      <c r="T262" s="73"/>
      <c r="U262" s="84"/>
      <c r="V262" s="384">
        <v>1.5</v>
      </c>
    </row>
    <row r="263" spans="1:22" ht="12.75" customHeight="1">
      <c r="A263" s="84">
        <v>171</v>
      </c>
      <c r="B263" s="12" t="s">
        <v>620</v>
      </c>
      <c r="C263" s="13" t="s">
        <v>47</v>
      </c>
      <c r="D263" s="58">
        <v>192</v>
      </c>
      <c r="E263" s="58">
        <v>475</v>
      </c>
      <c r="F263" s="173">
        <v>1293</v>
      </c>
      <c r="G263" s="60" t="s">
        <v>621</v>
      </c>
      <c r="H263" s="16" t="s">
        <v>44</v>
      </c>
      <c r="I263" s="76" t="s">
        <v>622</v>
      </c>
      <c r="J263" s="61">
        <v>200</v>
      </c>
      <c r="K263" s="19" t="s">
        <v>680</v>
      </c>
      <c r="L263" s="20">
        <v>7.5</v>
      </c>
      <c r="M263" s="18">
        <v>150</v>
      </c>
      <c r="N263" s="19" t="s">
        <v>680</v>
      </c>
      <c r="O263" s="20">
        <v>0.75</v>
      </c>
      <c r="P263" s="18">
        <v>125</v>
      </c>
      <c r="Q263" s="19" t="s">
        <v>680</v>
      </c>
      <c r="R263" s="20">
        <v>1</v>
      </c>
      <c r="S263" s="21">
        <f t="shared" si="3"/>
        <v>9.25</v>
      </c>
      <c r="T263" s="62"/>
      <c r="U263" s="84"/>
      <c r="V263" s="384">
        <v>1.5</v>
      </c>
    </row>
    <row r="264" spans="1:22" ht="12.75" customHeight="1">
      <c r="B264" s="23"/>
      <c r="C264" s="24"/>
      <c r="D264" s="65"/>
      <c r="E264" s="65"/>
      <c r="F264" s="176"/>
      <c r="G264" s="82" t="s">
        <v>623</v>
      </c>
      <c r="H264" s="28" t="s">
        <v>624</v>
      </c>
      <c r="I264" s="77" t="s">
        <v>625</v>
      </c>
      <c r="J264" s="67"/>
      <c r="K264" s="30"/>
      <c r="L264" s="31"/>
      <c r="M264" s="29"/>
      <c r="N264" s="30"/>
      <c r="O264" s="31"/>
      <c r="P264" s="29"/>
      <c r="Q264" s="30"/>
      <c r="R264" s="31"/>
      <c r="S264" s="32"/>
      <c r="T264" s="68"/>
      <c r="U264" s="84"/>
      <c r="V264" s="384"/>
    </row>
    <row r="265" spans="1:22" ht="12.75" customHeight="1">
      <c r="A265" s="84">
        <v>172</v>
      </c>
      <c r="B265" s="1" t="s">
        <v>626</v>
      </c>
      <c r="C265" s="2" t="s">
        <v>47</v>
      </c>
      <c r="D265" s="70">
        <v>198</v>
      </c>
      <c r="E265" s="70">
        <v>416</v>
      </c>
      <c r="F265" s="174">
        <v>1290</v>
      </c>
      <c r="G265" s="186" t="s">
        <v>627</v>
      </c>
      <c r="H265" s="5" t="s">
        <v>44</v>
      </c>
      <c r="I265" s="71" t="s">
        <v>628</v>
      </c>
      <c r="J265" s="72">
        <v>200</v>
      </c>
      <c r="K265" s="8" t="s">
        <v>680</v>
      </c>
      <c r="L265" s="9">
        <v>7.65</v>
      </c>
      <c r="M265" s="7">
        <v>150</v>
      </c>
      <c r="N265" s="8" t="s">
        <v>680</v>
      </c>
      <c r="O265" s="9">
        <v>1.9</v>
      </c>
      <c r="P265" s="7">
        <v>125</v>
      </c>
      <c r="Q265" s="8" t="s">
        <v>680</v>
      </c>
      <c r="R265" s="9">
        <v>1</v>
      </c>
      <c r="S265" s="10">
        <f t="shared" si="3"/>
        <v>10.55</v>
      </c>
      <c r="T265" s="73"/>
      <c r="U265" s="84"/>
      <c r="V265" s="384">
        <v>1.5</v>
      </c>
    </row>
    <row r="266" spans="1:22" ht="12.75" customHeight="1">
      <c r="A266" s="84">
        <v>173</v>
      </c>
      <c r="B266" s="1" t="s">
        <v>629</v>
      </c>
      <c r="C266" s="2" t="s">
        <v>47</v>
      </c>
      <c r="D266" s="70">
        <v>200</v>
      </c>
      <c r="E266" s="70">
        <v>415</v>
      </c>
      <c r="F266" s="174">
        <v>1287</v>
      </c>
      <c r="G266" s="186" t="s">
        <v>630</v>
      </c>
      <c r="H266" s="5" t="s">
        <v>44</v>
      </c>
      <c r="I266" s="71" t="s">
        <v>631</v>
      </c>
      <c r="J266" s="72">
        <v>200</v>
      </c>
      <c r="K266" s="8" t="s">
        <v>680</v>
      </c>
      <c r="L266" s="9">
        <v>7.6</v>
      </c>
      <c r="M266" s="7">
        <v>150</v>
      </c>
      <c r="N266" s="8" t="s">
        <v>680</v>
      </c>
      <c r="O266" s="9">
        <v>0.85</v>
      </c>
      <c r="P266" s="7">
        <v>125</v>
      </c>
      <c r="Q266" s="8" t="s">
        <v>680</v>
      </c>
      <c r="R266" s="9">
        <v>1</v>
      </c>
      <c r="S266" s="10">
        <f t="shared" si="3"/>
        <v>9.4499999999999993</v>
      </c>
      <c r="T266" s="73"/>
      <c r="U266" s="84"/>
      <c r="V266" s="384">
        <v>1.6</v>
      </c>
    </row>
    <row r="267" spans="1:22" ht="12.75" customHeight="1">
      <c r="A267" s="84">
        <v>174</v>
      </c>
      <c r="B267" s="12" t="s">
        <v>632</v>
      </c>
      <c r="C267" s="13" t="s">
        <v>47</v>
      </c>
      <c r="D267" s="58">
        <v>202</v>
      </c>
      <c r="E267" s="58">
        <v>624</v>
      </c>
      <c r="F267" s="173" t="s">
        <v>633</v>
      </c>
      <c r="G267" s="60" t="s">
        <v>754</v>
      </c>
      <c r="H267" s="16" t="s">
        <v>44</v>
      </c>
      <c r="I267" s="76" t="s">
        <v>635</v>
      </c>
      <c r="J267" s="61">
        <v>150</v>
      </c>
      <c r="K267" s="19" t="s">
        <v>680</v>
      </c>
      <c r="L267" s="20">
        <v>7.8</v>
      </c>
      <c r="M267" s="18">
        <v>150</v>
      </c>
      <c r="N267" s="19" t="s">
        <v>680</v>
      </c>
      <c r="O267" s="20">
        <v>1.5</v>
      </c>
      <c r="P267" s="18">
        <v>125</v>
      </c>
      <c r="Q267" s="19" t="s">
        <v>680</v>
      </c>
      <c r="R267" s="20">
        <v>1</v>
      </c>
      <c r="S267" s="21">
        <f t="shared" si="3"/>
        <v>10.3</v>
      </c>
      <c r="T267" s="62"/>
      <c r="U267" s="84"/>
      <c r="V267" s="384">
        <v>1.6</v>
      </c>
    </row>
    <row r="268" spans="1:22" ht="12.75" customHeight="1">
      <c r="B268" s="23"/>
      <c r="C268" s="24"/>
      <c r="D268" s="65"/>
      <c r="E268" s="65"/>
      <c r="F268" s="176"/>
      <c r="G268" s="82" t="s">
        <v>755</v>
      </c>
      <c r="H268" s="28" t="s">
        <v>44</v>
      </c>
      <c r="I268" s="77" t="s">
        <v>635</v>
      </c>
      <c r="J268" s="67"/>
      <c r="K268" s="30"/>
      <c r="L268" s="31"/>
      <c r="M268" s="29"/>
      <c r="N268" s="30"/>
      <c r="O268" s="31"/>
      <c r="P268" s="29"/>
      <c r="Q268" s="30"/>
      <c r="R268" s="31"/>
      <c r="S268" s="32"/>
      <c r="T268" s="68"/>
      <c r="U268" s="84"/>
      <c r="V268" s="384"/>
    </row>
    <row r="269" spans="1:22" ht="12.75" customHeight="1">
      <c r="A269" s="84">
        <v>175</v>
      </c>
      <c r="B269" s="12" t="s">
        <v>636</v>
      </c>
      <c r="C269" s="13" t="s">
        <v>47</v>
      </c>
      <c r="D269" s="58">
        <v>206</v>
      </c>
      <c r="E269" s="58">
        <v>451</v>
      </c>
      <c r="F269" s="173">
        <v>1284</v>
      </c>
      <c r="G269" s="60" t="s">
        <v>637</v>
      </c>
      <c r="H269" s="16" t="s">
        <v>44</v>
      </c>
      <c r="I269" s="76" t="s">
        <v>638</v>
      </c>
      <c r="J269" s="61">
        <v>150</v>
      </c>
      <c r="K269" s="19" t="s">
        <v>680</v>
      </c>
      <c r="L269" s="20">
        <v>7.8</v>
      </c>
      <c r="M269" s="18">
        <v>150</v>
      </c>
      <c r="N269" s="19" t="s">
        <v>680</v>
      </c>
      <c r="O269" s="20">
        <v>0.9</v>
      </c>
      <c r="P269" s="18">
        <v>125</v>
      </c>
      <c r="Q269" s="19" t="s">
        <v>680</v>
      </c>
      <c r="R269" s="20">
        <v>1</v>
      </c>
      <c r="S269" s="21">
        <f t="shared" si="3"/>
        <v>9.6999999999999993</v>
      </c>
      <c r="T269" s="62"/>
      <c r="U269" s="84"/>
      <c r="V269" s="384">
        <v>1.5</v>
      </c>
    </row>
    <row r="270" spans="1:22" ht="12.75" customHeight="1">
      <c r="B270" s="23"/>
      <c r="C270" s="24"/>
      <c r="D270" s="65"/>
      <c r="E270" s="65"/>
      <c r="F270" s="176"/>
      <c r="G270" s="82" t="s">
        <v>639</v>
      </c>
      <c r="H270" s="28" t="s">
        <v>640</v>
      </c>
      <c r="I270" s="77" t="s">
        <v>641</v>
      </c>
      <c r="J270" s="67"/>
      <c r="K270" s="30"/>
      <c r="L270" s="31"/>
      <c r="M270" s="29"/>
      <c r="N270" s="30"/>
      <c r="O270" s="31"/>
      <c r="P270" s="29"/>
      <c r="Q270" s="30"/>
      <c r="R270" s="31"/>
      <c r="S270" s="32"/>
      <c r="T270" s="68"/>
      <c r="U270" s="84"/>
      <c r="V270" s="384"/>
    </row>
    <row r="271" spans="1:22" ht="12.75" customHeight="1">
      <c r="A271" s="84">
        <v>176</v>
      </c>
      <c r="B271" s="12" t="s">
        <v>642</v>
      </c>
      <c r="C271" s="13" t="s">
        <v>47</v>
      </c>
      <c r="D271" s="58">
        <v>208</v>
      </c>
      <c r="E271" s="58">
        <v>448</v>
      </c>
      <c r="F271" s="173" t="s">
        <v>643</v>
      </c>
      <c r="G271" s="60" t="s">
        <v>644</v>
      </c>
      <c r="H271" s="16" t="s">
        <v>44</v>
      </c>
      <c r="I271" s="76" t="s">
        <v>645</v>
      </c>
      <c r="J271" s="61">
        <v>150</v>
      </c>
      <c r="K271" s="19" t="s">
        <v>680</v>
      </c>
      <c r="L271" s="20">
        <v>7.8</v>
      </c>
      <c r="M271" s="18">
        <v>150</v>
      </c>
      <c r="N271" s="19" t="s">
        <v>680</v>
      </c>
      <c r="O271" s="20">
        <v>1.1499999999999999</v>
      </c>
      <c r="P271" s="18">
        <v>125</v>
      </c>
      <c r="Q271" s="19" t="s">
        <v>680</v>
      </c>
      <c r="R271" s="20">
        <v>1</v>
      </c>
      <c r="S271" s="21">
        <f t="shared" si="3"/>
        <v>9.9499999999999993</v>
      </c>
      <c r="T271" s="62"/>
      <c r="U271" s="84"/>
      <c r="V271" s="384">
        <v>1.5</v>
      </c>
    </row>
    <row r="272" spans="1:22" ht="12.75" customHeight="1">
      <c r="B272" s="23"/>
      <c r="C272" s="24"/>
      <c r="D272" s="65"/>
      <c r="E272" s="65"/>
      <c r="F272" s="176"/>
      <c r="G272" s="82" t="s">
        <v>646</v>
      </c>
      <c r="H272" s="28" t="s">
        <v>44</v>
      </c>
      <c r="I272" s="77" t="s">
        <v>645</v>
      </c>
      <c r="J272" s="67"/>
      <c r="K272" s="30"/>
      <c r="L272" s="31"/>
      <c r="M272" s="29"/>
      <c r="N272" s="30"/>
      <c r="O272" s="31"/>
      <c r="P272" s="29"/>
      <c r="Q272" s="30"/>
      <c r="R272" s="31"/>
      <c r="S272" s="32"/>
      <c r="T272" s="68"/>
      <c r="U272" s="84"/>
      <c r="V272" s="384"/>
    </row>
    <row r="273" spans="1:22" ht="12.75" customHeight="1">
      <c r="A273" s="84">
        <v>177</v>
      </c>
      <c r="B273" s="1" t="s">
        <v>647</v>
      </c>
      <c r="C273" s="2" t="s">
        <v>47</v>
      </c>
      <c r="D273" s="70">
        <v>210</v>
      </c>
      <c r="E273" s="70">
        <v>439</v>
      </c>
      <c r="F273" s="174">
        <v>1278</v>
      </c>
      <c r="G273" s="186" t="s">
        <v>648</v>
      </c>
      <c r="H273" s="5" t="s">
        <v>649</v>
      </c>
      <c r="I273" s="71" t="s">
        <v>650</v>
      </c>
      <c r="J273" s="72">
        <v>200</v>
      </c>
      <c r="K273" s="8" t="s">
        <v>680</v>
      </c>
      <c r="L273" s="9">
        <v>7.8</v>
      </c>
      <c r="M273" s="7"/>
      <c r="N273" s="8"/>
      <c r="O273" s="9"/>
      <c r="P273" s="7"/>
      <c r="Q273" s="8"/>
      <c r="R273" s="9"/>
      <c r="S273" s="10">
        <f t="shared" si="3"/>
        <v>7.8</v>
      </c>
      <c r="T273" s="73"/>
      <c r="U273" s="84"/>
      <c r="V273" s="384">
        <v>1.6</v>
      </c>
    </row>
    <row r="274" spans="1:22" ht="12.75" customHeight="1">
      <c r="A274" s="84">
        <v>178</v>
      </c>
      <c r="B274" s="1" t="s">
        <v>651</v>
      </c>
      <c r="C274" s="2" t="s">
        <v>47</v>
      </c>
      <c r="D274" s="70">
        <v>210</v>
      </c>
      <c r="E274" s="70">
        <v>439</v>
      </c>
      <c r="F274" s="174">
        <v>1278</v>
      </c>
      <c r="G274" s="186" t="s">
        <v>648</v>
      </c>
      <c r="H274" s="5" t="s">
        <v>649</v>
      </c>
      <c r="I274" s="71" t="s">
        <v>650</v>
      </c>
      <c r="J274" s="72"/>
      <c r="K274" s="8"/>
      <c r="L274" s="9"/>
      <c r="M274" s="7">
        <v>150</v>
      </c>
      <c r="N274" s="8" t="s">
        <v>680</v>
      </c>
      <c r="O274" s="9">
        <v>7.85</v>
      </c>
      <c r="P274" s="7">
        <v>125</v>
      </c>
      <c r="Q274" s="8" t="s">
        <v>680</v>
      </c>
      <c r="R274" s="9">
        <v>2</v>
      </c>
      <c r="S274" s="10">
        <f t="shared" si="3"/>
        <v>9.85</v>
      </c>
      <c r="T274" s="73"/>
      <c r="U274" s="84"/>
      <c r="V274" s="384">
        <v>1.5</v>
      </c>
    </row>
    <row r="275" spans="1:22" ht="12.75" customHeight="1">
      <c r="A275" s="84">
        <v>179</v>
      </c>
      <c r="B275" s="1" t="s">
        <v>652</v>
      </c>
      <c r="C275" s="2" t="s">
        <v>47</v>
      </c>
      <c r="D275" s="70">
        <v>212</v>
      </c>
      <c r="E275" s="70">
        <v>438</v>
      </c>
      <c r="F275" s="174">
        <v>1275</v>
      </c>
      <c r="G275" s="186" t="s">
        <v>653</v>
      </c>
      <c r="H275" s="5" t="s">
        <v>44</v>
      </c>
      <c r="I275" s="71" t="s">
        <v>654</v>
      </c>
      <c r="J275" s="72">
        <v>200</v>
      </c>
      <c r="K275" s="8" t="s">
        <v>680</v>
      </c>
      <c r="L275" s="9">
        <v>7.75</v>
      </c>
      <c r="M275" s="7">
        <v>150</v>
      </c>
      <c r="N275" s="8" t="s">
        <v>680</v>
      </c>
      <c r="O275" s="9">
        <v>1</v>
      </c>
      <c r="P275" s="7">
        <v>125</v>
      </c>
      <c r="Q275" s="8" t="s">
        <v>680</v>
      </c>
      <c r="R275" s="9">
        <v>1</v>
      </c>
      <c r="S275" s="10">
        <f t="shared" si="3"/>
        <v>9.75</v>
      </c>
      <c r="T275" s="73"/>
      <c r="U275" s="84"/>
      <c r="V275" s="384">
        <v>1.6</v>
      </c>
    </row>
    <row r="276" spans="1:22" ht="12.75" customHeight="1">
      <c r="A276" s="84">
        <v>180</v>
      </c>
      <c r="B276" s="12" t="s">
        <v>655</v>
      </c>
      <c r="C276" s="13" t="s">
        <v>47</v>
      </c>
      <c r="D276" s="58">
        <v>214</v>
      </c>
      <c r="E276" s="58">
        <v>442</v>
      </c>
      <c r="F276" s="173">
        <v>1272</v>
      </c>
      <c r="G276" s="60" t="s">
        <v>656</v>
      </c>
      <c r="H276" s="16" t="s">
        <v>44</v>
      </c>
      <c r="I276" s="76" t="s">
        <v>657</v>
      </c>
      <c r="J276" s="61">
        <v>200</v>
      </c>
      <c r="K276" s="19" t="s">
        <v>680</v>
      </c>
      <c r="L276" s="20">
        <v>7.8</v>
      </c>
      <c r="M276" s="18">
        <v>150</v>
      </c>
      <c r="N276" s="19" t="s">
        <v>680</v>
      </c>
      <c r="O276" s="20">
        <v>3.55</v>
      </c>
      <c r="P276" s="18">
        <v>125</v>
      </c>
      <c r="Q276" s="19" t="s">
        <v>680</v>
      </c>
      <c r="R276" s="20">
        <v>1</v>
      </c>
      <c r="S276" s="21">
        <f t="shared" si="3"/>
        <v>12.35</v>
      </c>
      <c r="T276" s="62"/>
      <c r="U276" s="84"/>
      <c r="V276" s="384">
        <v>1.6</v>
      </c>
    </row>
    <row r="277" spans="1:22" ht="12.75" customHeight="1">
      <c r="B277" s="23"/>
      <c r="C277" s="24"/>
      <c r="D277" s="65"/>
      <c r="E277" s="65"/>
      <c r="F277" s="176"/>
      <c r="G277" s="82" t="s">
        <v>658</v>
      </c>
      <c r="H277" s="28" t="s">
        <v>44</v>
      </c>
      <c r="I277" s="77" t="s">
        <v>657</v>
      </c>
      <c r="J277" s="67"/>
      <c r="K277" s="30"/>
      <c r="L277" s="31"/>
      <c r="M277" s="29"/>
      <c r="N277" s="30"/>
      <c r="O277" s="31"/>
      <c r="P277" s="29"/>
      <c r="Q277" s="30"/>
      <c r="R277" s="31"/>
      <c r="S277" s="32"/>
      <c r="T277" s="68"/>
      <c r="U277" s="84"/>
      <c r="V277" s="384"/>
    </row>
    <row r="278" spans="1:22" ht="12.75" customHeight="1">
      <c r="A278" s="84">
        <v>181</v>
      </c>
      <c r="B278" s="12" t="s">
        <v>659</v>
      </c>
      <c r="C278" s="13" t="s">
        <v>47</v>
      </c>
      <c r="D278" s="58">
        <v>216</v>
      </c>
      <c r="E278" s="58">
        <v>441</v>
      </c>
      <c r="F278" s="173">
        <v>1269</v>
      </c>
      <c r="G278" s="60" t="s">
        <v>660</v>
      </c>
      <c r="H278" s="16" t="s">
        <v>44</v>
      </c>
      <c r="I278" s="76" t="s">
        <v>661</v>
      </c>
      <c r="J278" s="61">
        <v>200</v>
      </c>
      <c r="K278" s="19" t="s">
        <v>680</v>
      </c>
      <c r="L278" s="20">
        <v>7.75</v>
      </c>
      <c r="M278" s="18">
        <v>150</v>
      </c>
      <c r="N278" s="19" t="s">
        <v>680</v>
      </c>
      <c r="O278" s="20">
        <v>1.7</v>
      </c>
      <c r="P278" s="18">
        <v>125</v>
      </c>
      <c r="Q278" s="19" t="s">
        <v>680</v>
      </c>
      <c r="R278" s="20">
        <v>1</v>
      </c>
      <c r="S278" s="21">
        <f t="shared" si="3"/>
        <v>10.45</v>
      </c>
      <c r="T278" s="62"/>
      <c r="U278" s="84"/>
      <c r="V278" s="384">
        <v>1.7</v>
      </c>
    </row>
    <row r="279" spans="1:22" ht="12.75" customHeight="1">
      <c r="B279" s="23"/>
      <c r="C279" s="24"/>
      <c r="D279" s="65"/>
      <c r="E279" s="65"/>
      <c r="F279" s="176"/>
      <c r="G279" s="82" t="s">
        <v>662</v>
      </c>
      <c r="H279" s="28" t="s">
        <v>44</v>
      </c>
      <c r="I279" s="77" t="s">
        <v>661</v>
      </c>
      <c r="J279" s="67"/>
      <c r="K279" s="30"/>
      <c r="L279" s="31"/>
      <c r="M279" s="29"/>
      <c r="N279" s="30"/>
      <c r="O279" s="31"/>
      <c r="P279" s="29"/>
      <c r="Q279" s="30"/>
      <c r="R279" s="31"/>
      <c r="S279" s="32"/>
      <c r="T279" s="68"/>
      <c r="U279" s="84"/>
      <c r="V279" s="384"/>
    </row>
    <row r="280" spans="1:22" ht="12.75" customHeight="1">
      <c r="A280" s="84">
        <v>182</v>
      </c>
      <c r="B280" s="12" t="s">
        <v>663</v>
      </c>
      <c r="C280" s="13" t="s">
        <v>47</v>
      </c>
      <c r="D280" s="58">
        <v>218</v>
      </c>
      <c r="E280" s="58">
        <v>447</v>
      </c>
      <c r="F280" s="173">
        <v>1266</v>
      </c>
      <c r="G280" s="60" t="s">
        <v>664</v>
      </c>
      <c r="H280" s="16" t="s">
        <v>665</v>
      </c>
      <c r="I280" s="76" t="s">
        <v>666</v>
      </c>
      <c r="J280" s="61">
        <v>200</v>
      </c>
      <c r="K280" s="19" t="s">
        <v>680</v>
      </c>
      <c r="L280" s="20">
        <v>7.65</v>
      </c>
      <c r="M280" s="18"/>
      <c r="N280" s="19"/>
      <c r="O280" s="20"/>
      <c r="P280" s="18"/>
      <c r="Q280" s="19"/>
      <c r="R280" s="20"/>
      <c r="S280" s="21">
        <f t="shared" si="3"/>
        <v>7.65</v>
      </c>
      <c r="T280" s="62"/>
      <c r="U280" s="84"/>
      <c r="V280" s="384">
        <v>1.7</v>
      </c>
    </row>
    <row r="281" spans="1:22" ht="12.75" customHeight="1">
      <c r="B281" s="34"/>
      <c r="C281" s="51"/>
      <c r="D281" s="74"/>
      <c r="E281" s="74"/>
      <c r="F281" s="175"/>
      <c r="G281" s="81" t="s">
        <v>667</v>
      </c>
      <c r="H281" s="39" t="s">
        <v>44</v>
      </c>
      <c r="I281" s="78" t="s">
        <v>668</v>
      </c>
      <c r="J281" s="79"/>
      <c r="K281" s="41"/>
      <c r="L281" s="42"/>
      <c r="M281" s="52"/>
      <c r="N281" s="41"/>
      <c r="O281" s="42"/>
      <c r="P281" s="52"/>
      <c r="Q281" s="41"/>
      <c r="R281" s="42"/>
      <c r="S281" s="43"/>
      <c r="T281" s="80"/>
      <c r="U281" s="84"/>
      <c r="V281" s="384"/>
    </row>
    <row r="282" spans="1:22" ht="12.75" customHeight="1">
      <c r="B282" s="23"/>
      <c r="C282" s="24"/>
      <c r="D282" s="65"/>
      <c r="E282" s="65"/>
      <c r="F282" s="176"/>
      <c r="G282" s="82" t="s">
        <v>669</v>
      </c>
      <c r="H282" s="28" t="s">
        <v>665</v>
      </c>
      <c r="I282" s="77" t="s">
        <v>670</v>
      </c>
      <c r="J282" s="67"/>
      <c r="K282" s="30"/>
      <c r="L282" s="31"/>
      <c r="M282" s="29"/>
      <c r="N282" s="30"/>
      <c r="O282" s="31"/>
      <c r="P282" s="29"/>
      <c r="Q282" s="30"/>
      <c r="R282" s="31"/>
      <c r="S282" s="32"/>
      <c r="T282" s="68"/>
      <c r="U282" s="84"/>
      <c r="V282" s="384"/>
    </row>
    <row r="283" spans="1:22" ht="12.75" customHeight="1">
      <c r="A283" s="84">
        <v>183</v>
      </c>
      <c r="B283" s="12" t="s">
        <v>671</v>
      </c>
      <c r="C283" s="13" t="s">
        <v>47</v>
      </c>
      <c r="D283" s="58">
        <v>218</v>
      </c>
      <c r="E283" s="58">
        <v>447</v>
      </c>
      <c r="F283" s="173">
        <v>1266</v>
      </c>
      <c r="G283" s="60" t="s">
        <v>664</v>
      </c>
      <c r="H283" s="16" t="s">
        <v>665</v>
      </c>
      <c r="I283" s="76" t="s">
        <v>666</v>
      </c>
      <c r="J283" s="61"/>
      <c r="K283" s="19"/>
      <c r="L283" s="20"/>
      <c r="M283" s="18">
        <v>150</v>
      </c>
      <c r="N283" s="19" t="s">
        <v>680</v>
      </c>
      <c r="O283" s="20">
        <v>7.65</v>
      </c>
      <c r="P283" s="18">
        <v>125</v>
      </c>
      <c r="Q283" s="19" t="s">
        <v>680</v>
      </c>
      <c r="R283" s="20">
        <v>1</v>
      </c>
      <c r="S283" s="21">
        <f t="shared" si="3"/>
        <v>8.65</v>
      </c>
      <c r="T283" s="62"/>
      <c r="U283" s="84"/>
      <c r="V283" s="384">
        <v>1.7</v>
      </c>
    </row>
    <row r="284" spans="1:22" ht="12.75" customHeight="1">
      <c r="B284" s="34"/>
      <c r="C284" s="51"/>
      <c r="D284" s="74"/>
      <c r="E284" s="74"/>
      <c r="F284" s="175"/>
      <c r="G284" s="81" t="s">
        <v>667</v>
      </c>
      <c r="H284" s="39" t="s">
        <v>44</v>
      </c>
      <c r="I284" s="78" t="s">
        <v>668</v>
      </c>
      <c r="J284" s="79"/>
      <c r="K284" s="41"/>
      <c r="L284" s="42"/>
      <c r="M284" s="52"/>
      <c r="N284" s="41"/>
      <c r="O284" s="42"/>
      <c r="P284" s="52"/>
      <c r="Q284" s="41"/>
      <c r="R284" s="42"/>
      <c r="S284" s="43"/>
      <c r="T284" s="80"/>
      <c r="U284" s="84"/>
      <c r="V284" s="384"/>
    </row>
    <row r="285" spans="1:22" ht="12.75" customHeight="1">
      <c r="B285" s="23"/>
      <c r="C285" s="24"/>
      <c r="D285" s="65"/>
      <c r="E285" s="65"/>
      <c r="F285" s="176"/>
      <c r="G285" s="82" t="s">
        <v>669</v>
      </c>
      <c r="H285" s="28" t="s">
        <v>665</v>
      </c>
      <c r="I285" s="77" t="s">
        <v>670</v>
      </c>
      <c r="J285" s="67"/>
      <c r="K285" s="30"/>
      <c r="L285" s="31"/>
      <c r="M285" s="29"/>
      <c r="N285" s="30"/>
      <c r="O285" s="31"/>
      <c r="P285" s="29"/>
      <c r="Q285" s="30"/>
      <c r="R285" s="31"/>
      <c r="S285" s="32"/>
      <c r="T285" s="68"/>
      <c r="U285" s="84"/>
      <c r="V285" s="384"/>
    </row>
    <row r="286" spans="1:22" ht="12.75" customHeight="1">
      <c r="A286" s="84">
        <v>184</v>
      </c>
      <c r="B286" s="1" t="s">
        <v>672</v>
      </c>
      <c r="C286" s="2" t="s">
        <v>47</v>
      </c>
      <c r="D286" s="70">
        <v>220</v>
      </c>
      <c r="E286" s="70">
        <v>459</v>
      </c>
      <c r="F286" s="174">
        <v>1263</v>
      </c>
      <c r="G286" s="186" t="s">
        <v>673</v>
      </c>
      <c r="H286" s="5" t="s">
        <v>44</v>
      </c>
      <c r="I286" s="71" t="s">
        <v>674</v>
      </c>
      <c r="J286" s="72">
        <v>150</v>
      </c>
      <c r="K286" s="8" t="s">
        <v>680</v>
      </c>
      <c r="L286" s="9">
        <v>7.45</v>
      </c>
      <c r="M286" s="7">
        <v>150</v>
      </c>
      <c r="N286" s="8" t="s">
        <v>680</v>
      </c>
      <c r="O286" s="9">
        <v>4</v>
      </c>
      <c r="P286" s="7">
        <v>125</v>
      </c>
      <c r="Q286" s="8" t="s">
        <v>680</v>
      </c>
      <c r="R286" s="9">
        <v>1</v>
      </c>
      <c r="S286" s="10">
        <f t="shared" si="3"/>
        <v>12.45</v>
      </c>
      <c r="T286" s="73"/>
      <c r="U286" s="84"/>
      <c r="V286" s="384">
        <v>1.7</v>
      </c>
    </row>
    <row r="287" spans="1:22" ht="12.75" customHeight="1" thickBot="1">
      <c r="A287" s="84">
        <v>185</v>
      </c>
      <c r="B287" s="403" t="s">
        <v>675</v>
      </c>
      <c r="C287" s="404" t="s">
        <v>47</v>
      </c>
      <c r="D287" s="405">
        <v>222</v>
      </c>
      <c r="E287" s="405">
        <v>510</v>
      </c>
      <c r="F287" s="406">
        <v>1259</v>
      </c>
      <c r="G287" s="407" t="s">
        <v>676</v>
      </c>
      <c r="H287" s="408" t="s">
        <v>44</v>
      </c>
      <c r="I287" s="409" t="s">
        <v>677</v>
      </c>
      <c r="J287" s="410">
        <v>200</v>
      </c>
      <c r="K287" s="411" t="s">
        <v>680</v>
      </c>
      <c r="L287" s="412">
        <v>7.55</v>
      </c>
      <c r="M287" s="413">
        <v>150</v>
      </c>
      <c r="N287" s="411" t="s">
        <v>680</v>
      </c>
      <c r="O287" s="412">
        <v>8.3000000000000007</v>
      </c>
      <c r="P287" s="413">
        <v>125</v>
      </c>
      <c r="Q287" s="411" t="s">
        <v>680</v>
      </c>
      <c r="R287" s="412">
        <v>1</v>
      </c>
      <c r="S287" s="414">
        <f t="shared" si="3"/>
        <v>16.850000000000001</v>
      </c>
      <c r="T287" s="415"/>
      <c r="U287" s="84"/>
      <c r="V287" s="384">
        <v>1.7</v>
      </c>
    </row>
    <row r="288" spans="1:22" ht="13.5" thickBot="1">
      <c r="C288" s="125"/>
      <c r="D288" s="125"/>
      <c r="E288" s="125"/>
      <c r="F288" s="125"/>
      <c r="G288" s="126"/>
      <c r="H288" s="125"/>
      <c r="I288" s="125"/>
      <c r="J288" s="126"/>
      <c r="K288" s="127" t="s">
        <v>28</v>
      </c>
      <c r="L288" s="128">
        <f>SUM(L12:L287)</f>
        <v>1364.1999999999998</v>
      </c>
      <c r="M288" s="129"/>
      <c r="N288" s="130"/>
      <c r="O288" s="131">
        <f>SUM(O12:O287)</f>
        <v>436.84999999999997</v>
      </c>
      <c r="P288" s="129"/>
      <c r="Q288" s="130"/>
      <c r="R288" s="131">
        <f>SUM(R12:R287)</f>
        <v>117</v>
      </c>
      <c r="S288" s="132">
        <f>SUM(S12:S287)</f>
        <v>1918.0500000000002</v>
      </c>
      <c r="V288" s="178">
        <f>SUM(V12:V287)</f>
        <v>455.90000000000003</v>
      </c>
    </row>
    <row r="289" spans="2:19">
      <c r="B289" s="133" t="s">
        <v>29</v>
      </c>
      <c r="C289" s="133"/>
      <c r="D289" s="134"/>
      <c r="E289" s="134"/>
      <c r="F289" s="134"/>
      <c r="G289" s="134" t="s">
        <v>30</v>
      </c>
      <c r="H289" s="133"/>
      <c r="I289" s="133"/>
      <c r="J289" s="135"/>
      <c r="K289" s="136"/>
      <c r="L289" s="137"/>
      <c r="M289" s="138"/>
      <c r="N289" s="137"/>
      <c r="O289" s="137"/>
      <c r="P289" s="138"/>
      <c r="Q289" s="137"/>
      <c r="R289" s="418" t="s">
        <v>757</v>
      </c>
      <c r="S289" s="356" t="s">
        <v>758</v>
      </c>
    </row>
    <row r="290" spans="2:19">
      <c r="B290" s="139" t="s">
        <v>10</v>
      </c>
      <c r="C290" s="139"/>
      <c r="D290" s="140"/>
      <c r="E290" s="134"/>
      <c r="F290" s="134"/>
      <c r="G290" s="134" t="s">
        <v>7</v>
      </c>
      <c r="H290" s="133"/>
      <c r="I290" s="133" t="s">
        <v>5</v>
      </c>
      <c r="J290" s="140"/>
      <c r="K290" s="141"/>
      <c r="L290" s="142"/>
      <c r="M290" s="138"/>
      <c r="N290" s="137"/>
      <c r="O290" s="137"/>
      <c r="P290" s="138"/>
      <c r="Q290" s="137"/>
      <c r="R290" s="418"/>
      <c r="S290" s="419"/>
    </row>
    <row r="291" spans="2:19">
      <c r="B291" s="125"/>
      <c r="C291" s="125"/>
      <c r="D291" s="126"/>
      <c r="E291" s="126"/>
      <c r="F291" s="126"/>
      <c r="G291" s="126"/>
      <c r="H291" s="125"/>
      <c r="I291" s="125" t="s">
        <v>8</v>
      </c>
      <c r="J291" s="126"/>
      <c r="K291" s="144"/>
      <c r="L291" s="145"/>
      <c r="M291" s="146"/>
      <c r="N291" s="145"/>
      <c r="O291" s="145"/>
      <c r="P291" s="146"/>
      <c r="Q291" s="145"/>
      <c r="R291" s="145"/>
      <c r="S291" s="147"/>
    </row>
    <row r="292" spans="2:19">
      <c r="C292" s="148"/>
      <c r="D292" s="148"/>
      <c r="E292" s="148"/>
      <c r="F292" s="148"/>
      <c r="G292" s="149"/>
      <c r="H292" s="150"/>
      <c r="I292" s="151"/>
      <c r="J292" s="148"/>
      <c r="K292" s="152"/>
      <c r="L292" s="145"/>
      <c r="M292" s="146"/>
      <c r="N292" s="145"/>
      <c r="O292" s="145"/>
      <c r="P292" s="146"/>
      <c r="Q292" s="145"/>
      <c r="R292" s="145"/>
      <c r="S292" s="153"/>
    </row>
    <row r="293" spans="2:19">
      <c r="C293" s="148"/>
      <c r="D293" s="148"/>
      <c r="E293" s="148"/>
      <c r="F293" s="148"/>
      <c r="G293" s="149"/>
      <c r="H293" s="150"/>
      <c r="I293" s="151"/>
      <c r="J293" s="148"/>
      <c r="K293" s="152"/>
      <c r="L293" s="145"/>
      <c r="M293" s="146"/>
      <c r="N293" s="145"/>
      <c r="O293" s="145"/>
      <c r="P293" s="146"/>
      <c r="Q293" s="145"/>
      <c r="R293" s="145"/>
      <c r="S293" s="153"/>
    </row>
  </sheetData>
  <mergeCells count="28">
    <mergeCell ref="V6:V11"/>
    <mergeCell ref="N9:N11"/>
    <mergeCell ref="O9:O10"/>
    <mergeCell ref="P9:P10"/>
    <mergeCell ref="Q9:Q11"/>
    <mergeCell ref="R9:R10"/>
    <mergeCell ref="T6:T11"/>
    <mergeCell ref="J9:J10"/>
    <mergeCell ref="K9:K11"/>
    <mergeCell ref="L9:L10"/>
    <mergeCell ref="S6:S10"/>
    <mergeCell ref="J6:R6"/>
    <mergeCell ref="J7:L8"/>
    <mergeCell ref="M7:R7"/>
    <mergeCell ref="M8:O8"/>
    <mergeCell ref="P8:R8"/>
    <mergeCell ref="M9:M10"/>
    <mergeCell ref="B4:F5"/>
    <mergeCell ref="B6:B8"/>
    <mergeCell ref="C6:F8"/>
    <mergeCell ref="G6:I8"/>
    <mergeCell ref="G9:G10"/>
    <mergeCell ref="H9:I10"/>
    <mergeCell ref="B9:B11"/>
    <mergeCell ref="C9:C11"/>
    <mergeCell ref="D9:D11"/>
    <mergeCell ref="E9:E11"/>
    <mergeCell ref="F9:F11"/>
  </mergeCells>
  <phoneticPr fontId="15" type="noConversion"/>
  <pageMargins left="0.39370078740157483" right="0.39370078740157483" top="0.23622047244094491" bottom="0.23622047244094491" header="0" footer="0.31496062992125984"/>
  <pageSetup paperSize="8" scale="8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6"/>
  <sheetViews>
    <sheetView zoomScaleNormal="100" workbookViewId="0">
      <pane ySplit="11" topLeftCell="A213" activePane="bottomLeft" state="frozen"/>
      <selection pane="bottomLeft" activeCell="J231" sqref="J231"/>
    </sheetView>
  </sheetViews>
  <sheetFormatPr defaultRowHeight="12.75"/>
  <cols>
    <col min="1" max="1" width="9.140625" style="83"/>
    <col min="2" max="2" width="9" style="83" customWidth="1"/>
    <col min="3" max="3" width="12.7109375" style="83" customWidth="1"/>
    <col min="4" max="6" width="5.7109375" style="83" customWidth="1"/>
    <col min="7" max="7" width="45.7109375" style="83" customWidth="1"/>
    <col min="8" max="8" width="21.85546875" style="154" customWidth="1"/>
    <col min="9" max="9" width="20.7109375" style="154" customWidth="1"/>
    <col min="10" max="10" width="9.7109375" style="83" customWidth="1"/>
    <col min="11" max="11" width="9.7109375" style="155" customWidth="1"/>
    <col min="12" max="12" width="9.7109375" style="156" customWidth="1"/>
    <col min="13" max="13" width="9.7109375" style="157" customWidth="1"/>
    <col min="14" max="15" width="9.7109375" style="156" customWidth="1"/>
    <col min="16" max="16" width="9.7109375" style="157" customWidth="1"/>
    <col min="17" max="18" width="9.7109375" style="156" customWidth="1"/>
    <col min="19" max="19" width="10.7109375" style="158" customWidth="1"/>
    <col min="20" max="20" width="10.140625" style="83" customWidth="1"/>
    <col min="21" max="21" width="9.140625" style="83"/>
    <col min="22" max="22" width="9.140625" style="178"/>
    <col min="23" max="16384" width="9.140625" style="83"/>
  </cols>
  <sheetData>
    <row r="1" spans="1:24">
      <c r="B1" s="84"/>
      <c r="C1" s="85"/>
      <c r="D1" s="85"/>
      <c r="E1" s="85"/>
      <c r="F1" s="85"/>
      <c r="G1" s="85"/>
      <c r="H1" s="86"/>
      <c r="I1" s="86"/>
      <c r="J1" s="85"/>
      <c r="K1" s="87"/>
      <c r="L1" s="88"/>
      <c r="M1" s="89"/>
      <c r="N1" s="88"/>
      <c r="O1" s="88"/>
      <c r="P1" s="89"/>
      <c r="Q1" s="88"/>
      <c r="R1" s="88"/>
      <c r="S1" s="90"/>
      <c r="T1" s="84"/>
    </row>
    <row r="2" spans="1:24" ht="15.75">
      <c r="B2" s="91"/>
      <c r="C2" s="92" t="s">
        <v>13</v>
      </c>
      <c r="D2" s="92"/>
      <c r="E2" s="92"/>
      <c r="F2" s="92"/>
      <c r="G2" s="93"/>
      <c r="H2" s="92" t="s">
        <v>27</v>
      </c>
      <c r="I2" s="92"/>
      <c r="J2" s="93"/>
      <c r="K2" s="94"/>
      <c r="L2" s="95"/>
      <c r="M2" s="96"/>
      <c r="N2" s="95"/>
      <c r="O2" s="95"/>
      <c r="P2" s="96"/>
      <c r="Q2" s="95"/>
      <c r="R2" s="95"/>
      <c r="S2" s="97"/>
      <c r="T2" s="98"/>
    </row>
    <row r="3" spans="1:24" ht="15.75" thickBot="1">
      <c r="B3" s="84"/>
      <c r="C3" s="98"/>
      <c r="D3" s="98"/>
      <c r="E3" s="98"/>
      <c r="F3" s="98"/>
      <c r="G3" s="99"/>
      <c r="H3" s="98"/>
      <c r="I3" s="98"/>
      <c r="J3" s="99"/>
      <c r="K3" s="94"/>
      <c r="L3" s="95"/>
      <c r="M3" s="96"/>
      <c r="N3" s="95"/>
      <c r="O3" s="95"/>
      <c r="P3" s="96"/>
      <c r="Q3" s="95"/>
      <c r="R3" s="95"/>
      <c r="S3" s="97"/>
      <c r="T3" s="98"/>
    </row>
    <row r="4" spans="1:24">
      <c r="B4" s="420" t="s">
        <v>2</v>
      </c>
      <c r="C4" s="421"/>
      <c r="D4" s="421"/>
      <c r="E4" s="421"/>
      <c r="F4" s="422"/>
      <c r="G4" s="100" t="s">
        <v>683</v>
      </c>
      <c r="H4" s="383"/>
      <c r="I4" s="102"/>
      <c r="J4" s="103"/>
      <c r="K4" s="104"/>
      <c r="L4" s="105"/>
      <c r="M4" s="106"/>
      <c r="N4" s="105"/>
      <c r="O4" s="105"/>
      <c r="P4" s="106"/>
      <c r="Q4" s="105"/>
      <c r="R4" s="105"/>
      <c r="S4" s="107"/>
      <c r="T4" s="108"/>
    </row>
    <row r="5" spans="1:24" ht="13.5" thickBot="1">
      <c r="B5" s="423"/>
      <c r="C5" s="424"/>
      <c r="D5" s="424"/>
      <c r="E5" s="424"/>
      <c r="F5" s="425"/>
      <c r="G5" s="109"/>
      <c r="H5" s="110"/>
      <c r="I5" s="111"/>
      <c r="J5" s="112"/>
      <c r="K5" s="113"/>
      <c r="L5" s="114"/>
      <c r="M5" s="115"/>
      <c r="N5" s="114"/>
      <c r="O5" s="114"/>
      <c r="P5" s="115"/>
      <c r="Q5" s="114"/>
      <c r="R5" s="114"/>
      <c r="S5" s="116"/>
      <c r="T5" s="117"/>
    </row>
    <row r="6" spans="1:24" ht="12.75" customHeight="1" thickBot="1">
      <c r="B6" s="426" t="s">
        <v>14</v>
      </c>
      <c r="C6" s="429" t="s">
        <v>15</v>
      </c>
      <c r="D6" s="430"/>
      <c r="E6" s="430"/>
      <c r="F6" s="431"/>
      <c r="G6" s="429" t="s">
        <v>6</v>
      </c>
      <c r="H6" s="430"/>
      <c r="I6" s="431"/>
      <c r="J6" s="463" t="s">
        <v>22</v>
      </c>
      <c r="K6" s="464"/>
      <c r="L6" s="464"/>
      <c r="M6" s="464"/>
      <c r="N6" s="464"/>
      <c r="O6" s="464"/>
      <c r="P6" s="464"/>
      <c r="Q6" s="464"/>
      <c r="R6" s="465"/>
      <c r="S6" s="461" t="s">
        <v>26</v>
      </c>
      <c r="T6" s="438" t="s">
        <v>1</v>
      </c>
      <c r="V6" s="475" t="s">
        <v>39</v>
      </c>
    </row>
    <row r="7" spans="1:24" ht="13.5" thickBot="1">
      <c r="B7" s="427"/>
      <c r="C7" s="432"/>
      <c r="D7" s="433"/>
      <c r="E7" s="433"/>
      <c r="F7" s="434"/>
      <c r="G7" s="432"/>
      <c r="H7" s="433"/>
      <c r="I7" s="434"/>
      <c r="J7" s="466" t="s">
        <v>31</v>
      </c>
      <c r="K7" s="467"/>
      <c r="L7" s="468"/>
      <c r="M7" s="463" t="s">
        <v>32</v>
      </c>
      <c r="N7" s="464"/>
      <c r="O7" s="464"/>
      <c r="P7" s="464"/>
      <c r="Q7" s="464"/>
      <c r="R7" s="465"/>
      <c r="S7" s="462"/>
      <c r="T7" s="479"/>
      <c r="V7" s="475"/>
    </row>
    <row r="8" spans="1:24" ht="13.5" thickBot="1">
      <c r="A8" s="84"/>
      <c r="B8" s="428"/>
      <c r="C8" s="435"/>
      <c r="D8" s="436"/>
      <c r="E8" s="436"/>
      <c r="F8" s="437"/>
      <c r="G8" s="435"/>
      <c r="H8" s="436"/>
      <c r="I8" s="437"/>
      <c r="J8" s="469"/>
      <c r="K8" s="470"/>
      <c r="L8" s="471"/>
      <c r="M8" s="472" t="s">
        <v>33</v>
      </c>
      <c r="N8" s="472"/>
      <c r="O8" s="472"/>
      <c r="P8" s="472" t="s">
        <v>34</v>
      </c>
      <c r="Q8" s="472"/>
      <c r="R8" s="472"/>
      <c r="S8" s="462"/>
      <c r="T8" s="479"/>
      <c r="V8" s="475"/>
    </row>
    <row r="9" spans="1:24">
      <c r="A9" s="84"/>
      <c r="B9" s="442" t="s">
        <v>16</v>
      </c>
      <c r="C9" s="445" t="s">
        <v>0</v>
      </c>
      <c r="D9" s="448" t="s">
        <v>17</v>
      </c>
      <c r="E9" s="448" t="s">
        <v>18</v>
      </c>
      <c r="F9" s="451" t="s">
        <v>19</v>
      </c>
      <c r="G9" s="438" t="s">
        <v>3</v>
      </c>
      <c r="H9" s="429" t="s">
        <v>21</v>
      </c>
      <c r="I9" s="431"/>
      <c r="J9" s="454" t="s">
        <v>4</v>
      </c>
      <c r="K9" s="456" t="s">
        <v>24</v>
      </c>
      <c r="L9" s="459" t="s">
        <v>11</v>
      </c>
      <c r="M9" s="473" t="s">
        <v>35</v>
      </c>
      <c r="N9" s="476" t="s">
        <v>24</v>
      </c>
      <c r="O9" s="459" t="s">
        <v>11</v>
      </c>
      <c r="P9" s="473" t="s">
        <v>35</v>
      </c>
      <c r="Q9" s="476" t="s">
        <v>24</v>
      </c>
      <c r="R9" s="459" t="s">
        <v>11</v>
      </c>
      <c r="S9" s="462"/>
      <c r="T9" s="479"/>
      <c r="V9" s="475"/>
    </row>
    <row r="10" spans="1:24">
      <c r="A10" s="84"/>
      <c r="B10" s="443"/>
      <c r="C10" s="446"/>
      <c r="D10" s="449"/>
      <c r="E10" s="449"/>
      <c r="F10" s="452"/>
      <c r="G10" s="439"/>
      <c r="H10" s="440"/>
      <c r="I10" s="441"/>
      <c r="J10" s="455"/>
      <c r="K10" s="457"/>
      <c r="L10" s="460"/>
      <c r="M10" s="474"/>
      <c r="N10" s="477"/>
      <c r="O10" s="460"/>
      <c r="P10" s="474"/>
      <c r="Q10" s="477"/>
      <c r="R10" s="460"/>
      <c r="S10" s="462"/>
      <c r="T10" s="479"/>
      <c r="V10" s="475"/>
    </row>
    <row r="11" spans="1:24" ht="13.5" thickBot="1">
      <c r="A11" s="84"/>
      <c r="B11" s="444"/>
      <c r="C11" s="447"/>
      <c r="D11" s="450"/>
      <c r="E11" s="450"/>
      <c r="F11" s="453"/>
      <c r="G11" s="118" t="s">
        <v>12</v>
      </c>
      <c r="H11" s="119" t="s">
        <v>20</v>
      </c>
      <c r="I11" s="120" t="s">
        <v>0</v>
      </c>
      <c r="J11" s="121" t="s">
        <v>23</v>
      </c>
      <c r="K11" s="458"/>
      <c r="L11" s="122" t="s">
        <v>25</v>
      </c>
      <c r="M11" s="123" t="s">
        <v>23</v>
      </c>
      <c r="N11" s="478"/>
      <c r="O11" s="122" t="s">
        <v>23</v>
      </c>
      <c r="P11" s="123" t="s">
        <v>23</v>
      </c>
      <c r="Q11" s="478"/>
      <c r="R11" s="122" t="s">
        <v>23</v>
      </c>
      <c r="S11" s="124" t="s">
        <v>25</v>
      </c>
      <c r="T11" s="480"/>
      <c r="V11" s="475"/>
    </row>
    <row r="12" spans="1:24" ht="12.75" customHeight="1">
      <c r="A12" s="84">
        <v>1</v>
      </c>
      <c r="B12" s="160" t="s">
        <v>40</v>
      </c>
      <c r="C12" s="161" t="s">
        <v>41</v>
      </c>
      <c r="D12" s="162">
        <v>2</v>
      </c>
      <c r="E12" s="162">
        <v>292</v>
      </c>
      <c r="F12" s="179" t="s">
        <v>42</v>
      </c>
      <c r="G12" s="163" t="s">
        <v>43</v>
      </c>
      <c r="H12" s="161" t="s">
        <v>44</v>
      </c>
      <c r="I12" s="164" t="s">
        <v>45</v>
      </c>
      <c r="J12" s="165">
        <v>200</v>
      </c>
      <c r="K12" s="166" t="s">
        <v>680</v>
      </c>
      <c r="L12" s="167">
        <v>7.1</v>
      </c>
      <c r="M12" s="168"/>
      <c r="N12" s="169"/>
      <c r="O12" s="167"/>
      <c r="P12" s="168"/>
      <c r="Q12" s="169"/>
      <c r="R12" s="167"/>
      <c r="S12" s="170">
        <f>(L12+O12+R12)</f>
        <v>7.1</v>
      </c>
      <c r="T12" s="171"/>
      <c r="V12" s="178">
        <v>0</v>
      </c>
    </row>
    <row r="13" spans="1:24" ht="12.75" customHeight="1">
      <c r="A13" s="84">
        <v>2</v>
      </c>
      <c r="B13" s="12" t="s">
        <v>46</v>
      </c>
      <c r="C13" s="13" t="s">
        <v>47</v>
      </c>
      <c r="D13" s="14" t="s">
        <v>48</v>
      </c>
      <c r="E13" s="14" t="s">
        <v>48</v>
      </c>
      <c r="F13" s="37" t="s">
        <v>49</v>
      </c>
      <c r="G13" s="60" t="s">
        <v>50</v>
      </c>
      <c r="H13" s="16" t="s">
        <v>51</v>
      </c>
      <c r="I13" s="63" t="s">
        <v>52</v>
      </c>
      <c r="J13" s="18">
        <v>200</v>
      </c>
      <c r="K13" s="19" t="s">
        <v>680</v>
      </c>
      <c r="L13" s="20">
        <v>16.05</v>
      </c>
      <c r="M13" s="18">
        <v>150</v>
      </c>
      <c r="N13" s="19" t="s">
        <v>680</v>
      </c>
      <c r="O13" s="20">
        <v>2.9</v>
      </c>
      <c r="P13" s="18">
        <v>125</v>
      </c>
      <c r="Q13" s="19" t="s">
        <v>680</v>
      </c>
      <c r="R13" s="20">
        <v>1</v>
      </c>
      <c r="S13" s="21">
        <f t="shared" ref="S13:S83" si="0">(L13+O13+R13)</f>
        <v>19.95</v>
      </c>
      <c r="T13" s="22"/>
      <c r="V13" s="178">
        <v>0</v>
      </c>
    </row>
    <row r="14" spans="1:24" ht="12.75" customHeight="1">
      <c r="A14" s="84">
        <v>3</v>
      </c>
      <c r="B14" s="12" t="s">
        <v>53</v>
      </c>
      <c r="C14" s="13" t="s">
        <v>47</v>
      </c>
      <c r="D14" s="14">
        <v>5</v>
      </c>
      <c r="E14" s="14">
        <v>2</v>
      </c>
      <c r="F14" s="159" t="s">
        <v>54</v>
      </c>
      <c r="G14" s="15" t="s">
        <v>55</v>
      </c>
      <c r="H14" s="16" t="s">
        <v>44</v>
      </c>
      <c r="I14" s="17" t="s">
        <v>56</v>
      </c>
      <c r="J14" s="18">
        <v>200</v>
      </c>
      <c r="K14" s="19" t="s">
        <v>680</v>
      </c>
      <c r="L14" s="20">
        <v>4</v>
      </c>
      <c r="M14" s="18">
        <v>150</v>
      </c>
      <c r="N14" s="19" t="s">
        <v>680</v>
      </c>
      <c r="O14" s="20">
        <v>10.8</v>
      </c>
      <c r="P14" s="18">
        <v>125</v>
      </c>
      <c r="Q14" s="19" t="s">
        <v>680</v>
      </c>
      <c r="R14" s="20">
        <v>1</v>
      </c>
      <c r="S14" s="21">
        <f t="shared" si="0"/>
        <v>15.8</v>
      </c>
      <c r="T14" s="22"/>
      <c r="V14" s="178">
        <v>0</v>
      </c>
      <c r="X14" s="84"/>
    </row>
    <row r="15" spans="1:24" ht="12.75" customHeight="1">
      <c r="A15" s="84"/>
      <c r="B15" s="34"/>
      <c r="C15" s="51"/>
      <c r="D15" s="36"/>
      <c r="E15" s="36"/>
      <c r="F15" s="37"/>
      <c r="G15" s="38" t="s">
        <v>57</v>
      </c>
      <c r="H15" s="39" t="s">
        <v>44</v>
      </c>
      <c r="I15" s="180" t="s">
        <v>56</v>
      </c>
      <c r="J15" s="52"/>
      <c r="K15" s="41"/>
      <c r="L15" s="42"/>
      <c r="M15" s="52"/>
      <c r="N15" s="41"/>
      <c r="O15" s="42"/>
      <c r="P15" s="52"/>
      <c r="Q15" s="41"/>
      <c r="R15" s="42"/>
      <c r="S15" s="43"/>
      <c r="T15" s="44"/>
      <c r="X15" s="84"/>
    </row>
    <row r="16" spans="1:24" ht="12.75" customHeight="1">
      <c r="A16" s="84"/>
      <c r="B16" s="34"/>
      <c r="C16" s="51"/>
      <c r="D16" s="36"/>
      <c r="E16" s="36"/>
      <c r="F16" s="37"/>
      <c r="G16" s="38" t="s">
        <v>58</v>
      </c>
      <c r="H16" s="39" t="s">
        <v>44</v>
      </c>
      <c r="I16" s="180" t="s">
        <v>56</v>
      </c>
      <c r="J16" s="52"/>
      <c r="K16" s="41"/>
      <c r="L16" s="42"/>
      <c r="M16" s="52"/>
      <c r="N16" s="41"/>
      <c r="O16" s="42"/>
      <c r="P16" s="52"/>
      <c r="Q16" s="41"/>
      <c r="R16" s="42"/>
      <c r="S16" s="43"/>
      <c r="T16" s="44"/>
      <c r="X16" s="84"/>
    </row>
    <row r="17" spans="1:24" ht="12.75" customHeight="1">
      <c r="A17" s="84"/>
      <c r="B17" s="23"/>
      <c r="C17" s="24"/>
      <c r="D17" s="25"/>
      <c r="E17" s="25"/>
      <c r="F17" s="181"/>
      <c r="G17" s="27" t="s">
        <v>59</v>
      </c>
      <c r="H17" s="28" t="s">
        <v>44</v>
      </c>
      <c r="I17" s="182" t="s">
        <v>56</v>
      </c>
      <c r="J17" s="29"/>
      <c r="K17" s="30"/>
      <c r="L17" s="31"/>
      <c r="M17" s="29"/>
      <c r="N17" s="30"/>
      <c r="O17" s="31"/>
      <c r="P17" s="29"/>
      <c r="Q17" s="30"/>
      <c r="R17" s="31"/>
      <c r="S17" s="32"/>
      <c r="T17" s="33"/>
      <c r="X17" s="84"/>
    </row>
    <row r="18" spans="1:24" ht="12.75" customHeight="1">
      <c r="A18" s="84">
        <v>4</v>
      </c>
      <c r="B18" s="247" t="s">
        <v>60</v>
      </c>
      <c r="C18" s="259" t="s">
        <v>47</v>
      </c>
      <c r="D18" s="260">
        <v>6</v>
      </c>
      <c r="E18" s="260">
        <v>83</v>
      </c>
      <c r="F18" s="261">
        <v>88</v>
      </c>
      <c r="G18" s="262" t="s">
        <v>61</v>
      </c>
      <c r="H18" s="263" t="s">
        <v>44</v>
      </c>
      <c r="I18" s="264" t="s">
        <v>62</v>
      </c>
      <c r="J18" s="265">
        <v>200</v>
      </c>
      <c r="K18" s="266" t="s">
        <v>680</v>
      </c>
      <c r="L18" s="267">
        <v>12</v>
      </c>
      <c r="M18" s="265">
        <v>150</v>
      </c>
      <c r="N18" s="266" t="s">
        <v>680</v>
      </c>
      <c r="O18" s="267">
        <v>1.25</v>
      </c>
      <c r="P18" s="265">
        <v>125</v>
      </c>
      <c r="Q18" s="266" t="s">
        <v>680</v>
      </c>
      <c r="R18" s="267">
        <v>1</v>
      </c>
      <c r="S18" s="268">
        <f t="shared" si="0"/>
        <v>14.25</v>
      </c>
      <c r="T18" s="269"/>
      <c r="U18" s="250"/>
      <c r="V18" s="188">
        <v>0.8</v>
      </c>
      <c r="X18" s="84"/>
    </row>
    <row r="19" spans="1:24" ht="12.75" customHeight="1">
      <c r="A19" s="84"/>
      <c r="B19" s="248"/>
      <c r="C19" s="270"/>
      <c r="D19" s="271"/>
      <c r="E19" s="271"/>
      <c r="F19" s="272"/>
      <c r="G19" s="273" t="s">
        <v>63</v>
      </c>
      <c r="H19" s="274" t="s">
        <v>44</v>
      </c>
      <c r="I19" s="275" t="s">
        <v>62</v>
      </c>
      <c r="J19" s="276"/>
      <c r="K19" s="277"/>
      <c r="L19" s="278"/>
      <c r="M19" s="276"/>
      <c r="N19" s="277"/>
      <c r="O19" s="278"/>
      <c r="P19" s="276"/>
      <c r="Q19" s="277"/>
      <c r="R19" s="278"/>
      <c r="S19" s="279"/>
      <c r="T19" s="280"/>
      <c r="U19" s="250"/>
      <c r="V19" s="188"/>
      <c r="X19" s="84"/>
    </row>
    <row r="20" spans="1:24" ht="12.75" customHeight="1">
      <c r="A20" s="84"/>
      <c r="B20" s="249"/>
      <c r="C20" s="281"/>
      <c r="D20" s="282"/>
      <c r="E20" s="282"/>
      <c r="F20" s="283"/>
      <c r="G20" s="284" t="s">
        <v>64</v>
      </c>
      <c r="H20" s="285" t="s">
        <v>44</v>
      </c>
      <c r="I20" s="286" t="s">
        <v>62</v>
      </c>
      <c r="J20" s="287"/>
      <c r="K20" s="288"/>
      <c r="L20" s="289"/>
      <c r="M20" s="287"/>
      <c r="N20" s="288"/>
      <c r="O20" s="289"/>
      <c r="P20" s="287"/>
      <c r="Q20" s="288"/>
      <c r="R20" s="289"/>
      <c r="S20" s="290"/>
      <c r="T20" s="291"/>
      <c r="U20" s="250"/>
      <c r="V20" s="188"/>
      <c r="X20" s="84"/>
    </row>
    <row r="21" spans="1:24" ht="12.75" customHeight="1">
      <c r="A21" s="84">
        <v>5</v>
      </c>
      <c r="B21" s="12" t="s">
        <v>65</v>
      </c>
      <c r="C21" s="13" t="s">
        <v>47</v>
      </c>
      <c r="D21" s="14">
        <v>7</v>
      </c>
      <c r="E21" s="14">
        <v>3</v>
      </c>
      <c r="F21" s="159" t="s">
        <v>66</v>
      </c>
      <c r="G21" s="15" t="s">
        <v>67</v>
      </c>
      <c r="H21" s="16" t="s">
        <v>68</v>
      </c>
      <c r="I21" s="17" t="s">
        <v>69</v>
      </c>
      <c r="J21" s="18">
        <v>200</v>
      </c>
      <c r="K21" s="19" t="s">
        <v>680</v>
      </c>
      <c r="L21" s="20">
        <v>16.399999999999999</v>
      </c>
      <c r="M21" s="18">
        <v>150</v>
      </c>
      <c r="N21" s="19" t="s">
        <v>680</v>
      </c>
      <c r="O21" s="20">
        <v>2</v>
      </c>
      <c r="P21" s="18"/>
      <c r="Q21" s="19"/>
      <c r="R21" s="20"/>
      <c r="S21" s="21">
        <f t="shared" si="0"/>
        <v>18.399999999999999</v>
      </c>
      <c r="T21" s="22"/>
      <c r="V21" s="178">
        <v>0</v>
      </c>
      <c r="X21" s="84"/>
    </row>
    <row r="22" spans="1:24" ht="12.75" customHeight="1">
      <c r="A22" s="84"/>
      <c r="B22" s="34"/>
      <c r="C22" s="35"/>
      <c r="D22" s="36"/>
      <c r="E22" s="36"/>
      <c r="F22" s="37"/>
      <c r="G22" s="38" t="s">
        <v>70</v>
      </c>
      <c r="H22" s="39" t="s">
        <v>44</v>
      </c>
      <c r="I22" s="180" t="s">
        <v>71</v>
      </c>
      <c r="J22" s="52"/>
      <c r="K22" s="41"/>
      <c r="L22" s="42"/>
      <c r="M22" s="52"/>
      <c r="N22" s="41"/>
      <c r="O22" s="42"/>
      <c r="P22" s="52"/>
      <c r="Q22" s="41"/>
      <c r="R22" s="42"/>
      <c r="S22" s="43"/>
      <c r="T22" s="44"/>
      <c r="X22" s="84"/>
    </row>
    <row r="23" spans="1:24" ht="12.75" customHeight="1">
      <c r="A23" s="84"/>
      <c r="B23" s="23"/>
      <c r="C23" s="47"/>
      <c r="D23" s="25"/>
      <c r="E23" s="25"/>
      <c r="F23" s="181"/>
      <c r="G23" s="27" t="s">
        <v>72</v>
      </c>
      <c r="H23" s="28" t="s">
        <v>44</v>
      </c>
      <c r="I23" s="182" t="s">
        <v>71</v>
      </c>
      <c r="J23" s="29"/>
      <c r="K23" s="30"/>
      <c r="L23" s="31"/>
      <c r="M23" s="29"/>
      <c r="N23" s="30"/>
      <c r="O23" s="31"/>
      <c r="P23" s="29"/>
      <c r="Q23" s="30"/>
      <c r="R23" s="31"/>
      <c r="S23" s="32"/>
      <c r="T23" s="33"/>
      <c r="X23" s="84"/>
    </row>
    <row r="24" spans="1:24" ht="12.75" customHeight="1">
      <c r="A24" s="84">
        <v>6</v>
      </c>
      <c r="B24" s="34" t="s">
        <v>73</v>
      </c>
      <c r="C24" s="35" t="s">
        <v>47</v>
      </c>
      <c r="D24" s="36">
        <v>8</v>
      </c>
      <c r="E24" s="36">
        <v>82</v>
      </c>
      <c r="F24" s="172">
        <v>86</v>
      </c>
      <c r="G24" s="38" t="s">
        <v>74</v>
      </c>
      <c r="H24" s="39" t="s">
        <v>44</v>
      </c>
      <c r="I24" s="40" t="s">
        <v>75</v>
      </c>
      <c r="J24" s="18">
        <v>200</v>
      </c>
      <c r="K24" s="41" t="s">
        <v>680</v>
      </c>
      <c r="L24" s="42">
        <v>8.9499999999999993</v>
      </c>
      <c r="M24" s="52"/>
      <c r="N24" s="41"/>
      <c r="O24" s="42"/>
      <c r="P24" s="52"/>
      <c r="Q24" s="41"/>
      <c r="R24" s="42"/>
      <c r="S24" s="43">
        <f t="shared" si="0"/>
        <v>8.9499999999999993</v>
      </c>
      <c r="T24" s="44"/>
      <c r="V24" s="178">
        <v>0</v>
      </c>
    </row>
    <row r="25" spans="1:24" ht="12.75" customHeight="1">
      <c r="A25" s="84"/>
      <c r="B25" s="34"/>
      <c r="C25" s="35"/>
      <c r="D25" s="36"/>
      <c r="E25" s="36"/>
      <c r="F25" s="172"/>
      <c r="G25" s="38" t="s">
        <v>76</v>
      </c>
      <c r="H25" s="39" t="s">
        <v>44</v>
      </c>
      <c r="I25" s="40" t="s">
        <v>75</v>
      </c>
      <c r="J25" s="29"/>
      <c r="K25" s="41"/>
      <c r="L25" s="42"/>
      <c r="M25" s="52"/>
      <c r="N25" s="41"/>
      <c r="O25" s="42"/>
      <c r="P25" s="52"/>
      <c r="Q25" s="41"/>
      <c r="R25" s="42"/>
      <c r="S25" s="43"/>
      <c r="T25" s="44"/>
    </row>
    <row r="26" spans="1:24" ht="12.75" customHeight="1">
      <c r="A26" s="357">
        <v>7</v>
      </c>
      <c r="B26" s="251" t="s">
        <v>77</v>
      </c>
      <c r="C26" s="189" t="s">
        <v>47</v>
      </c>
      <c r="D26" s="358">
        <v>9</v>
      </c>
      <c r="E26" s="358">
        <v>4</v>
      </c>
      <c r="F26" s="359">
        <v>69</v>
      </c>
      <c r="G26" s="190" t="s">
        <v>78</v>
      </c>
      <c r="H26" s="191" t="s">
        <v>44</v>
      </c>
      <c r="I26" s="360" t="s">
        <v>79</v>
      </c>
      <c r="J26" s="192">
        <v>150</v>
      </c>
      <c r="K26" s="193" t="s">
        <v>680</v>
      </c>
      <c r="L26" s="194">
        <v>15.2</v>
      </c>
      <c r="M26" s="195">
        <v>150</v>
      </c>
      <c r="N26" s="193" t="s">
        <v>680</v>
      </c>
      <c r="O26" s="194">
        <v>0.9</v>
      </c>
      <c r="P26" s="195">
        <v>125</v>
      </c>
      <c r="Q26" s="193" t="s">
        <v>680</v>
      </c>
      <c r="R26" s="194">
        <v>1</v>
      </c>
      <c r="S26" s="196">
        <f t="shared" si="0"/>
        <v>17.099999999999998</v>
      </c>
      <c r="T26" s="361"/>
      <c r="U26" s="258"/>
      <c r="V26" s="197">
        <v>17.100000000000001</v>
      </c>
    </row>
    <row r="27" spans="1:24" ht="12.75" customHeight="1">
      <c r="A27" s="84">
        <v>8</v>
      </c>
      <c r="B27" s="1" t="s">
        <v>80</v>
      </c>
      <c r="C27" s="47" t="s">
        <v>47</v>
      </c>
      <c r="D27" s="3">
        <v>10</v>
      </c>
      <c r="E27" s="3">
        <v>81</v>
      </c>
      <c r="F27" s="4">
        <v>84</v>
      </c>
      <c r="G27" s="45" t="s">
        <v>81</v>
      </c>
      <c r="H27" s="5" t="s">
        <v>44</v>
      </c>
      <c r="I27" s="46" t="s">
        <v>82</v>
      </c>
      <c r="J27" s="7">
        <v>200</v>
      </c>
      <c r="K27" s="8" t="s">
        <v>680</v>
      </c>
      <c r="L27" s="9">
        <v>8.8000000000000007</v>
      </c>
      <c r="M27" s="7"/>
      <c r="N27" s="8"/>
      <c r="O27" s="9"/>
      <c r="P27" s="7"/>
      <c r="Q27" s="8"/>
      <c r="R27" s="9"/>
      <c r="S27" s="10">
        <f t="shared" si="0"/>
        <v>8.8000000000000007</v>
      </c>
      <c r="T27" s="11"/>
      <c r="V27" s="178">
        <v>0</v>
      </c>
    </row>
    <row r="28" spans="1:24" ht="12.75" customHeight="1">
      <c r="A28" s="357">
        <v>9</v>
      </c>
      <c r="B28" s="362" t="s">
        <v>83</v>
      </c>
      <c r="C28" s="198" t="s">
        <v>47</v>
      </c>
      <c r="D28" s="358">
        <v>11</v>
      </c>
      <c r="E28" s="358">
        <v>5</v>
      </c>
      <c r="F28" s="359">
        <v>71</v>
      </c>
      <c r="G28" s="190" t="s">
        <v>84</v>
      </c>
      <c r="H28" s="191" t="s">
        <v>44</v>
      </c>
      <c r="I28" s="363" t="s">
        <v>85</v>
      </c>
      <c r="J28" s="364">
        <v>200</v>
      </c>
      <c r="K28" s="193" t="s">
        <v>680</v>
      </c>
      <c r="L28" s="194">
        <v>15.95</v>
      </c>
      <c r="M28" s="195"/>
      <c r="N28" s="193"/>
      <c r="O28" s="194"/>
      <c r="P28" s="195"/>
      <c r="Q28" s="193"/>
      <c r="R28" s="194"/>
      <c r="S28" s="196">
        <f t="shared" si="0"/>
        <v>15.95</v>
      </c>
      <c r="T28" s="361"/>
      <c r="U28" s="258"/>
      <c r="V28" s="197">
        <v>15.95</v>
      </c>
    </row>
    <row r="29" spans="1:24" ht="12.75" customHeight="1">
      <c r="A29" s="357"/>
      <c r="B29" s="365"/>
      <c r="C29" s="199"/>
      <c r="D29" s="366"/>
      <c r="E29" s="366"/>
      <c r="F29" s="367"/>
      <c r="G29" s="200" t="s">
        <v>86</v>
      </c>
      <c r="H29" s="201" t="s">
        <v>44</v>
      </c>
      <c r="I29" s="368" t="s">
        <v>85</v>
      </c>
      <c r="J29" s="369"/>
      <c r="K29" s="202"/>
      <c r="L29" s="203"/>
      <c r="M29" s="204"/>
      <c r="N29" s="202"/>
      <c r="O29" s="203"/>
      <c r="P29" s="204"/>
      <c r="Q29" s="202"/>
      <c r="R29" s="203"/>
      <c r="S29" s="205"/>
      <c r="T29" s="370"/>
      <c r="U29" s="258"/>
      <c r="V29" s="197"/>
    </row>
    <row r="30" spans="1:24" ht="12.75" customHeight="1">
      <c r="A30" s="357">
        <v>10</v>
      </c>
      <c r="B30" s="362" t="s">
        <v>694</v>
      </c>
      <c r="C30" s="198" t="s">
        <v>47</v>
      </c>
      <c r="D30" s="358">
        <v>11</v>
      </c>
      <c r="E30" s="358">
        <v>5</v>
      </c>
      <c r="F30" s="359">
        <v>71</v>
      </c>
      <c r="G30" s="190" t="s">
        <v>84</v>
      </c>
      <c r="H30" s="191" t="s">
        <v>44</v>
      </c>
      <c r="I30" s="363" t="s">
        <v>85</v>
      </c>
      <c r="J30" s="364"/>
      <c r="K30" s="193"/>
      <c r="L30" s="194"/>
      <c r="M30" s="195">
        <v>150</v>
      </c>
      <c r="N30" s="193" t="s">
        <v>680</v>
      </c>
      <c r="O30" s="194">
        <v>15.5</v>
      </c>
      <c r="P30" s="195">
        <v>125</v>
      </c>
      <c r="Q30" s="193" t="s">
        <v>680</v>
      </c>
      <c r="R30" s="194">
        <v>1</v>
      </c>
      <c r="S30" s="196">
        <f t="shared" si="0"/>
        <v>16.5</v>
      </c>
      <c r="T30" s="361"/>
      <c r="U30" s="258"/>
      <c r="V30" s="197">
        <v>16.5</v>
      </c>
    </row>
    <row r="31" spans="1:24" ht="12.75" customHeight="1">
      <c r="A31" s="357"/>
      <c r="B31" s="365"/>
      <c r="C31" s="199"/>
      <c r="D31" s="366"/>
      <c r="E31" s="366"/>
      <c r="F31" s="367"/>
      <c r="G31" s="200" t="s">
        <v>86</v>
      </c>
      <c r="H31" s="201" t="s">
        <v>44</v>
      </c>
      <c r="I31" s="368" t="s">
        <v>85</v>
      </c>
      <c r="J31" s="369"/>
      <c r="K31" s="202"/>
      <c r="L31" s="203"/>
      <c r="M31" s="204"/>
      <c r="N31" s="202"/>
      <c r="O31" s="203"/>
      <c r="P31" s="204"/>
      <c r="Q31" s="202"/>
      <c r="R31" s="203"/>
      <c r="S31" s="205"/>
      <c r="T31" s="370"/>
      <c r="U31" s="258"/>
      <c r="V31" s="197"/>
    </row>
    <row r="32" spans="1:24">
      <c r="A32" s="84">
        <v>11</v>
      </c>
      <c r="B32" s="48" t="s">
        <v>87</v>
      </c>
      <c r="C32" s="24" t="s">
        <v>47</v>
      </c>
      <c r="D32" s="25">
        <v>12</v>
      </c>
      <c r="E32" s="25">
        <v>190</v>
      </c>
      <c r="F32" s="26">
        <v>82</v>
      </c>
      <c r="G32" s="45" t="s">
        <v>88</v>
      </c>
      <c r="H32" s="5" t="s">
        <v>44</v>
      </c>
      <c r="I32" s="6" t="s">
        <v>89</v>
      </c>
      <c r="J32" s="49">
        <v>200</v>
      </c>
      <c r="K32" s="30" t="s">
        <v>680</v>
      </c>
      <c r="L32" s="31">
        <v>8.0500000000000007</v>
      </c>
      <c r="M32" s="29"/>
      <c r="N32" s="30"/>
      <c r="O32" s="31"/>
      <c r="P32" s="29"/>
      <c r="Q32" s="30"/>
      <c r="R32" s="31"/>
      <c r="S32" s="32">
        <f t="shared" si="0"/>
        <v>8.0500000000000007</v>
      </c>
      <c r="T32" s="33"/>
      <c r="V32" s="178">
        <v>0</v>
      </c>
    </row>
    <row r="33" spans="1:22">
      <c r="A33" s="84">
        <v>12</v>
      </c>
      <c r="B33" s="292" t="s">
        <v>90</v>
      </c>
      <c r="C33" s="293" t="s">
        <v>47</v>
      </c>
      <c r="D33" s="294">
        <v>13</v>
      </c>
      <c r="E33" s="294">
        <v>6</v>
      </c>
      <c r="F33" s="295">
        <v>76</v>
      </c>
      <c r="G33" s="296" t="s">
        <v>91</v>
      </c>
      <c r="H33" s="297" t="s">
        <v>44</v>
      </c>
      <c r="I33" s="298" t="s">
        <v>92</v>
      </c>
      <c r="J33" s="299">
        <v>200</v>
      </c>
      <c r="K33" s="300" t="s">
        <v>680</v>
      </c>
      <c r="L33" s="301">
        <v>13.15</v>
      </c>
      <c r="M33" s="302"/>
      <c r="N33" s="300"/>
      <c r="O33" s="301"/>
      <c r="P33" s="302"/>
      <c r="Q33" s="300"/>
      <c r="R33" s="301"/>
      <c r="S33" s="303">
        <f t="shared" si="0"/>
        <v>13.15</v>
      </c>
      <c r="T33" s="304"/>
      <c r="U33" s="250"/>
      <c r="V33" s="188">
        <v>0.5</v>
      </c>
    </row>
    <row r="34" spans="1:22" ht="12.75" customHeight="1">
      <c r="A34" s="84">
        <v>13</v>
      </c>
      <c r="B34" s="305" t="s">
        <v>93</v>
      </c>
      <c r="C34" s="270" t="s">
        <v>47</v>
      </c>
      <c r="D34" s="271">
        <v>13</v>
      </c>
      <c r="E34" s="271">
        <v>6</v>
      </c>
      <c r="F34" s="272">
        <v>76</v>
      </c>
      <c r="G34" s="273" t="s">
        <v>91</v>
      </c>
      <c r="H34" s="274" t="s">
        <v>44</v>
      </c>
      <c r="I34" s="306" t="s">
        <v>92</v>
      </c>
      <c r="J34" s="276"/>
      <c r="K34" s="277"/>
      <c r="L34" s="278"/>
      <c r="M34" s="276">
        <v>150</v>
      </c>
      <c r="N34" s="277" t="s">
        <v>680</v>
      </c>
      <c r="O34" s="278">
        <v>15.1</v>
      </c>
      <c r="P34" s="276">
        <v>125</v>
      </c>
      <c r="Q34" s="277" t="s">
        <v>680</v>
      </c>
      <c r="R34" s="278">
        <v>1</v>
      </c>
      <c r="S34" s="279">
        <f t="shared" si="0"/>
        <v>16.100000000000001</v>
      </c>
      <c r="T34" s="280"/>
      <c r="U34" s="250"/>
      <c r="V34" s="188">
        <v>0.4</v>
      </c>
    </row>
    <row r="35" spans="1:22" ht="12.75" customHeight="1">
      <c r="A35" s="84">
        <v>14</v>
      </c>
      <c r="B35" s="50" t="s">
        <v>94</v>
      </c>
      <c r="C35" s="2" t="s">
        <v>47</v>
      </c>
      <c r="D35" s="3" t="s">
        <v>48</v>
      </c>
      <c r="E35" s="3" t="s">
        <v>48</v>
      </c>
      <c r="F35" s="4">
        <v>98</v>
      </c>
      <c r="G35" s="53" t="s">
        <v>95</v>
      </c>
      <c r="H35" s="5" t="s">
        <v>44</v>
      </c>
      <c r="I35" s="54" t="s">
        <v>96</v>
      </c>
      <c r="J35" s="7"/>
      <c r="K35" s="8"/>
      <c r="L35" s="9"/>
      <c r="M35" s="7">
        <v>150</v>
      </c>
      <c r="N35" s="8" t="s">
        <v>680</v>
      </c>
      <c r="O35" s="9">
        <v>8.4</v>
      </c>
      <c r="P35" s="7"/>
      <c r="Q35" s="8"/>
      <c r="R35" s="9"/>
      <c r="S35" s="10">
        <f t="shared" si="0"/>
        <v>8.4</v>
      </c>
      <c r="T35" s="11"/>
      <c r="V35" s="178">
        <v>0</v>
      </c>
    </row>
    <row r="36" spans="1:22" ht="12.75" customHeight="1">
      <c r="A36" s="357">
        <v>15</v>
      </c>
      <c r="B36" s="371" t="s">
        <v>97</v>
      </c>
      <c r="C36" s="198" t="s">
        <v>47</v>
      </c>
      <c r="D36" s="358">
        <v>15</v>
      </c>
      <c r="E36" s="358">
        <v>7</v>
      </c>
      <c r="F36" s="359">
        <v>77</v>
      </c>
      <c r="G36" s="372" t="s">
        <v>98</v>
      </c>
      <c r="H36" s="191" t="s">
        <v>44</v>
      </c>
      <c r="I36" s="373" t="s">
        <v>99</v>
      </c>
      <c r="J36" s="195">
        <v>200</v>
      </c>
      <c r="K36" s="193" t="s">
        <v>680</v>
      </c>
      <c r="L36" s="194">
        <v>13.65</v>
      </c>
      <c r="M36" s="195"/>
      <c r="N36" s="193"/>
      <c r="O36" s="194"/>
      <c r="P36" s="195"/>
      <c r="Q36" s="193"/>
      <c r="R36" s="194"/>
      <c r="S36" s="196">
        <f t="shared" si="0"/>
        <v>13.65</v>
      </c>
      <c r="T36" s="361"/>
      <c r="U36" s="258"/>
      <c r="V36" s="197">
        <v>13.65</v>
      </c>
    </row>
    <row r="37" spans="1:22" ht="12.75" customHeight="1">
      <c r="A37" s="357"/>
      <c r="B37" s="374"/>
      <c r="C37" s="199"/>
      <c r="D37" s="366"/>
      <c r="E37" s="366"/>
      <c r="F37" s="367"/>
      <c r="G37" s="375" t="s">
        <v>100</v>
      </c>
      <c r="H37" s="201" t="s">
        <v>44</v>
      </c>
      <c r="I37" s="376" t="s">
        <v>99</v>
      </c>
      <c r="J37" s="204"/>
      <c r="K37" s="202"/>
      <c r="L37" s="203"/>
      <c r="M37" s="204"/>
      <c r="N37" s="202"/>
      <c r="O37" s="203"/>
      <c r="P37" s="204"/>
      <c r="Q37" s="202"/>
      <c r="R37" s="203"/>
      <c r="S37" s="205"/>
      <c r="T37" s="370"/>
      <c r="U37" s="258"/>
      <c r="V37" s="197"/>
    </row>
    <row r="38" spans="1:22" ht="12.75" customHeight="1">
      <c r="A38" s="357">
        <v>16</v>
      </c>
      <c r="B38" s="377" t="s">
        <v>693</v>
      </c>
      <c r="C38" s="198" t="s">
        <v>47</v>
      </c>
      <c r="D38" s="378">
        <v>15</v>
      </c>
      <c r="E38" s="378">
        <v>7</v>
      </c>
      <c r="F38" s="379">
        <v>77</v>
      </c>
      <c r="G38" s="380" t="s">
        <v>98</v>
      </c>
      <c r="H38" s="238" t="s">
        <v>44</v>
      </c>
      <c r="I38" s="381" t="s">
        <v>99</v>
      </c>
      <c r="J38" s="243"/>
      <c r="K38" s="241"/>
      <c r="L38" s="242"/>
      <c r="M38" s="243">
        <v>150</v>
      </c>
      <c r="N38" s="241" t="s">
        <v>680</v>
      </c>
      <c r="O38" s="242">
        <v>11.95</v>
      </c>
      <c r="P38" s="243">
        <v>125</v>
      </c>
      <c r="Q38" s="241" t="s">
        <v>680</v>
      </c>
      <c r="R38" s="242">
        <v>1</v>
      </c>
      <c r="S38" s="244">
        <f t="shared" si="0"/>
        <v>12.95</v>
      </c>
      <c r="T38" s="382"/>
      <c r="U38" s="258"/>
      <c r="V38" s="197">
        <v>12.95</v>
      </c>
    </row>
    <row r="39" spans="1:22" ht="12.75" customHeight="1">
      <c r="A39" s="357"/>
      <c r="B39" s="377"/>
      <c r="C39" s="199"/>
      <c r="D39" s="378"/>
      <c r="E39" s="378"/>
      <c r="F39" s="379"/>
      <c r="G39" s="380" t="s">
        <v>100</v>
      </c>
      <c r="H39" s="238" t="s">
        <v>44</v>
      </c>
      <c r="I39" s="381" t="s">
        <v>99</v>
      </c>
      <c r="J39" s="243"/>
      <c r="K39" s="241"/>
      <c r="L39" s="242"/>
      <c r="M39" s="243"/>
      <c r="N39" s="241"/>
      <c r="O39" s="242"/>
      <c r="P39" s="243"/>
      <c r="Q39" s="241"/>
      <c r="R39" s="242"/>
      <c r="S39" s="244"/>
      <c r="T39" s="382"/>
      <c r="U39" s="258"/>
      <c r="V39" s="197"/>
    </row>
    <row r="40" spans="1:22">
      <c r="A40" s="84">
        <v>17</v>
      </c>
      <c r="B40" s="12" t="s">
        <v>101</v>
      </c>
      <c r="C40" s="2" t="s">
        <v>47</v>
      </c>
      <c r="D40" s="14">
        <v>16</v>
      </c>
      <c r="E40" s="14">
        <v>78</v>
      </c>
      <c r="F40" s="159" t="s">
        <v>102</v>
      </c>
      <c r="G40" s="55" t="s">
        <v>103</v>
      </c>
      <c r="H40" s="16" t="s">
        <v>44</v>
      </c>
      <c r="I40" s="56" t="s">
        <v>104</v>
      </c>
      <c r="J40" s="18">
        <v>200</v>
      </c>
      <c r="K40" s="19" t="s">
        <v>680</v>
      </c>
      <c r="L40" s="20">
        <v>12.45</v>
      </c>
      <c r="M40" s="18">
        <v>150</v>
      </c>
      <c r="N40" s="19" t="s">
        <v>680</v>
      </c>
      <c r="O40" s="20">
        <v>6.55</v>
      </c>
      <c r="P40" s="18">
        <v>125</v>
      </c>
      <c r="Q40" s="19" t="s">
        <v>680</v>
      </c>
      <c r="R40" s="20">
        <v>1</v>
      </c>
      <c r="S40" s="21">
        <f t="shared" si="0"/>
        <v>20</v>
      </c>
      <c r="T40" s="22"/>
      <c r="V40" s="178">
        <v>0</v>
      </c>
    </row>
    <row r="41" spans="1:22">
      <c r="A41" s="84">
        <v>18</v>
      </c>
      <c r="B41" s="307" t="s">
        <v>105</v>
      </c>
      <c r="C41" s="259" t="s">
        <v>47</v>
      </c>
      <c r="D41" s="308">
        <v>18</v>
      </c>
      <c r="E41" s="308">
        <v>77</v>
      </c>
      <c r="F41" s="309">
        <v>105</v>
      </c>
      <c r="G41" s="310" t="s">
        <v>106</v>
      </c>
      <c r="H41" s="311" t="s">
        <v>107</v>
      </c>
      <c r="I41" s="312" t="s">
        <v>108</v>
      </c>
      <c r="J41" s="313">
        <v>200</v>
      </c>
      <c r="K41" s="266" t="s">
        <v>680</v>
      </c>
      <c r="L41" s="267">
        <v>7.7</v>
      </c>
      <c r="M41" s="265"/>
      <c r="N41" s="266"/>
      <c r="O41" s="267"/>
      <c r="P41" s="265"/>
      <c r="Q41" s="266"/>
      <c r="R41" s="267"/>
      <c r="S41" s="314">
        <f t="shared" si="0"/>
        <v>7.7</v>
      </c>
      <c r="T41" s="315"/>
      <c r="U41" s="250"/>
      <c r="V41" s="188">
        <v>0.5</v>
      </c>
    </row>
    <row r="42" spans="1:22">
      <c r="A42" s="84">
        <v>19</v>
      </c>
      <c r="B42" s="307" t="s">
        <v>112</v>
      </c>
      <c r="C42" s="259" t="s">
        <v>47</v>
      </c>
      <c r="D42" s="308">
        <v>18</v>
      </c>
      <c r="E42" s="308">
        <v>77</v>
      </c>
      <c r="F42" s="309">
        <v>105</v>
      </c>
      <c r="G42" s="310" t="s">
        <v>106</v>
      </c>
      <c r="H42" s="311" t="s">
        <v>107</v>
      </c>
      <c r="I42" s="312" t="s">
        <v>108</v>
      </c>
      <c r="J42" s="313"/>
      <c r="K42" s="266"/>
      <c r="L42" s="267"/>
      <c r="M42" s="265">
        <v>150</v>
      </c>
      <c r="N42" s="266" t="s">
        <v>680</v>
      </c>
      <c r="O42" s="267">
        <v>7.55</v>
      </c>
      <c r="P42" s="265">
        <v>125</v>
      </c>
      <c r="Q42" s="266" t="s">
        <v>680</v>
      </c>
      <c r="R42" s="267">
        <v>1</v>
      </c>
      <c r="S42" s="314">
        <f t="shared" si="0"/>
        <v>8.5500000000000007</v>
      </c>
      <c r="T42" s="315"/>
      <c r="U42" s="250"/>
      <c r="V42" s="188">
        <v>0.4</v>
      </c>
    </row>
    <row r="43" spans="1:22">
      <c r="A43" s="84">
        <v>20</v>
      </c>
      <c r="B43" s="57" t="s">
        <v>109</v>
      </c>
      <c r="C43" s="13" t="s">
        <v>47</v>
      </c>
      <c r="D43" s="58">
        <v>19</v>
      </c>
      <c r="E43" s="58">
        <v>9</v>
      </c>
      <c r="F43" s="59">
        <v>736</v>
      </c>
      <c r="G43" s="15" t="s">
        <v>110</v>
      </c>
      <c r="H43" s="16" t="s">
        <v>44</v>
      </c>
      <c r="I43" s="63" t="s">
        <v>111</v>
      </c>
      <c r="J43" s="61"/>
      <c r="K43" s="19"/>
      <c r="L43" s="20"/>
      <c r="M43" s="18">
        <v>150</v>
      </c>
      <c r="N43" s="19" t="s">
        <v>680</v>
      </c>
      <c r="O43" s="20">
        <v>11.55</v>
      </c>
      <c r="P43" s="18">
        <v>125</v>
      </c>
      <c r="Q43" s="19" t="s">
        <v>680</v>
      </c>
      <c r="R43" s="20">
        <v>1</v>
      </c>
      <c r="S43" s="21">
        <f t="shared" si="0"/>
        <v>12.55</v>
      </c>
      <c r="T43" s="62"/>
      <c r="V43" s="178">
        <v>0</v>
      </c>
    </row>
    <row r="44" spans="1:22" ht="12.75" customHeight="1">
      <c r="A44" s="84">
        <v>21</v>
      </c>
      <c r="B44" s="307" t="s">
        <v>113</v>
      </c>
      <c r="C44" s="259" t="s">
        <v>47</v>
      </c>
      <c r="D44" s="308">
        <v>20</v>
      </c>
      <c r="E44" s="308">
        <v>612</v>
      </c>
      <c r="F44" s="316" t="s">
        <v>114</v>
      </c>
      <c r="G44" s="262" t="s">
        <v>115</v>
      </c>
      <c r="H44" s="263" t="s">
        <v>116</v>
      </c>
      <c r="I44" s="317" t="s">
        <v>117</v>
      </c>
      <c r="J44" s="313">
        <v>200</v>
      </c>
      <c r="K44" s="266" t="s">
        <v>680</v>
      </c>
      <c r="L44" s="267">
        <v>4.5</v>
      </c>
      <c r="M44" s="265"/>
      <c r="N44" s="266"/>
      <c r="O44" s="267"/>
      <c r="P44" s="265"/>
      <c r="Q44" s="266"/>
      <c r="R44" s="267"/>
      <c r="S44" s="268">
        <f t="shared" si="0"/>
        <v>4.5</v>
      </c>
      <c r="T44" s="315"/>
      <c r="U44" s="250"/>
      <c r="V44" s="188">
        <v>0.4</v>
      </c>
    </row>
    <row r="45" spans="1:22" ht="12.75" customHeight="1">
      <c r="A45" s="84"/>
      <c r="B45" s="318"/>
      <c r="C45" s="281"/>
      <c r="D45" s="319"/>
      <c r="E45" s="319"/>
      <c r="F45" s="320"/>
      <c r="G45" s="284" t="s">
        <v>118</v>
      </c>
      <c r="H45" s="285" t="s">
        <v>44</v>
      </c>
      <c r="I45" s="321" t="s">
        <v>119</v>
      </c>
      <c r="J45" s="322"/>
      <c r="K45" s="288"/>
      <c r="L45" s="289"/>
      <c r="M45" s="287"/>
      <c r="N45" s="288"/>
      <c r="O45" s="289"/>
      <c r="P45" s="287"/>
      <c r="Q45" s="288"/>
      <c r="R45" s="289"/>
      <c r="S45" s="290"/>
      <c r="T45" s="323"/>
      <c r="U45" s="250"/>
      <c r="V45" s="188"/>
    </row>
    <row r="46" spans="1:22" ht="12.75" customHeight="1">
      <c r="A46" s="84">
        <v>22</v>
      </c>
      <c r="B46" s="57" t="s">
        <v>123</v>
      </c>
      <c r="C46" s="13" t="s">
        <v>47</v>
      </c>
      <c r="D46" s="58">
        <v>21</v>
      </c>
      <c r="E46" s="58">
        <v>10</v>
      </c>
      <c r="F46" s="173">
        <v>134</v>
      </c>
      <c r="G46" s="15" t="s">
        <v>120</v>
      </c>
      <c r="H46" s="16" t="s">
        <v>44</v>
      </c>
      <c r="I46" s="76" t="s">
        <v>121</v>
      </c>
      <c r="J46" s="61">
        <v>200</v>
      </c>
      <c r="K46" s="19" t="s">
        <v>680</v>
      </c>
      <c r="L46" s="20">
        <v>10.95</v>
      </c>
      <c r="M46" s="18">
        <v>150</v>
      </c>
      <c r="N46" s="19" t="s">
        <v>680</v>
      </c>
      <c r="O46" s="20">
        <v>2.7</v>
      </c>
      <c r="P46" s="18">
        <v>125</v>
      </c>
      <c r="Q46" s="19" t="s">
        <v>680</v>
      </c>
      <c r="R46" s="20">
        <v>1</v>
      </c>
      <c r="S46" s="21">
        <f t="shared" si="0"/>
        <v>14.649999999999999</v>
      </c>
      <c r="T46" s="62"/>
      <c r="V46" s="178">
        <v>0</v>
      </c>
    </row>
    <row r="47" spans="1:22" ht="12.75" customHeight="1">
      <c r="A47" s="84"/>
      <c r="B47" s="64"/>
      <c r="C47" s="24"/>
      <c r="D47" s="65"/>
      <c r="E47" s="65"/>
      <c r="F47" s="176"/>
      <c r="G47" s="27" t="s">
        <v>122</v>
      </c>
      <c r="H47" s="28" t="s">
        <v>44</v>
      </c>
      <c r="I47" s="77" t="s">
        <v>121</v>
      </c>
      <c r="J47" s="67"/>
      <c r="K47" s="30"/>
      <c r="L47" s="31"/>
      <c r="M47" s="29"/>
      <c r="N47" s="30"/>
      <c r="O47" s="31"/>
      <c r="P47" s="29"/>
      <c r="Q47" s="30"/>
      <c r="R47" s="31"/>
      <c r="S47" s="32"/>
      <c r="T47" s="68"/>
    </row>
    <row r="48" spans="1:22" ht="12.75" customHeight="1">
      <c r="A48" s="84">
        <v>23</v>
      </c>
      <c r="B48" s="307" t="s">
        <v>124</v>
      </c>
      <c r="C48" s="259" t="s">
        <v>47</v>
      </c>
      <c r="D48" s="308">
        <v>22</v>
      </c>
      <c r="E48" s="308">
        <v>75</v>
      </c>
      <c r="F48" s="316">
        <v>107</v>
      </c>
      <c r="G48" s="262" t="s">
        <v>125</v>
      </c>
      <c r="H48" s="263" t="s">
        <v>44</v>
      </c>
      <c r="I48" s="317" t="s">
        <v>126</v>
      </c>
      <c r="J48" s="313">
        <v>200</v>
      </c>
      <c r="K48" s="266" t="s">
        <v>680</v>
      </c>
      <c r="L48" s="267">
        <v>3.9</v>
      </c>
      <c r="M48" s="265"/>
      <c r="N48" s="266"/>
      <c r="O48" s="267"/>
      <c r="P48" s="265"/>
      <c r="Q48" s="266"/>
      <c r="R48" s="267"/>
      <c r="S48" s="268">
        <f t="shared" si="0"/>
        <v>3.9</v>
      </c>
      <c r="T48" s="315"/>
      <c r="U48" s="250"/>
      <c r="V48" s="188">
        <v>0.3</v>
      </c>
    </row>
    <row r="49" spans="1:22" ht="12.75" customHeight="1">
      <c r="A49" s="84"/>
      <c r="B49" s="318"/>
      <c r="C49" s="281"/>
      <c r="D49" s="319"/>
      <c r="E49" s="319"/>
      <c r="F49" s="320"/>
      <c r="G49" s="284" t="s">
        <v>127</v>
      </c>
      <c r="H49" s="285" t="s">
        <v>128</v>
      </c>
      <c r="I49" s="321" t="s">
        <v>129</v>
      </c>
      <c r="J49" s="322"/>
      <c r="K49" s="288"/>
      <c r="L49" s="289"/>
      <c r="M49" s="287"/>
      <c r="N49" s="288"/>
      <c r="O49" s="289"/>
      <c r="P49" s="287"/>
      <c r="Q49" s="288"/>
      <c r="R49" s="289"/>
      <c r="S49" s="290"/>
      <c r="T49" s="323"/>
      <c r="U49" s="250"/>
      <c r="V49" s="188"/>
    </row>
    <row r="50" spans="1:22">
      <c r="A50" s="84">
        <v>24</v>
      </c>
      <c r="B50" s="252" t="s">
        <v>130</v>
      </c>
      <c r="C50" s="198" t="s">
        <v>47</v>
      </c>
      <c r="D50" s="206">
        <v>23</v>
      </c>
      <c r="E50" s="206">
        <v>11</v>
      </c>
      <c r="F50" s="207">
        <v>132</v>
      </c>
      <c r="G50" s="190" t="s">
        <v>131</v>
      </c>
      <c r="H50" s="208" t="s">
        <v>37</v>
      </c>
      <c r="I50" s="209" t="s">
        <v>132</v>
      </c>
      <c r="J50" s="210">
        <v>200</v>
      </c>
      <c r="K50" s="193" t="s">
        <v>680</v>
      </c>
      <c r="L50" s="194">
        <v>8.9</v>
      </c>
      <c r="M50" s="195">
        <v>150</v>
      </c>
      <c r="N50" s="193" t="s">
        <v>680</v>
      </c>
      <c r="O50" s="194">
        <v>2.95</v>
      </c>
      <c r="P50" s="195">
        <v>125</v>
      </c>
      <c r="Q50" s="193" t="s">
        <v>680</v>
      </c>
      <c r="R50" s="194">
        <v>1</v>
      </c>
      <c r="S50" s="196">
        <f t="shared" si="0"/>
        <v>12.850000000000001</v>
      </c>
      <c r="T50" s="211"/>
      <c r="U50" s="258"/>
      <c r="V50" s="197">
        <v>12.85</v>
      </c>
    </row>
    <row r="51" spans="1:22">
      <c r="A51" s="357"/>
      <c r="B51" s="253"/>
      <c r="C51" s="199"/>
      <c r="D51" s="212"/>
      <c r="E51" s="212"/>
      <c r="F51" s="213"/>
      <c r="G51" s="200" t="s">
        <v>133</v>
      </c>
      <c r="H51" s="214" t="s">
        <v>44</v>
      </c>
      <c r="I51" s="215" t="s">
        <v>134</v>
      </c>
      <c r="J51" s="216"/>
      <c r="K51" s="202"/>
      <c r="L51" s="203"/>
      <c r="M51" s="204"/>
      <c r="N51" s="202"/>
      <c r="O51" s="203"/>
      <c r="P51" s="204"/>
      <c r="Q51" s="202"/>
      <c r="R51" s="203"/>
      <c r="S51" s="205"/>
      <c r="T51" s="217"/>
      <c r="U51" s="258"/>
      <c r="V51" s="197"/>
    </row>
    <row r="52" spans="1:22">
      <c r="A52" s="84">
        <v>25</v>
      </c>
      <c r="B52" s="324" t="s">
        <v>135</v>
      </c>
      <c r="C52" s="293" t="s">
        <v>47</v>
      </c>
      <c r="D52" s="325">
        <v>24</v>
      </c>
      <c r="E52" s="325">
        <v>74</v>
      </c>
      <c r="F52" s="326">
        <v>109</v>
      </c>
      <c r="G52" s="296" t="s">
        <v>136</v>
      </c>
      <c r="H52" s="327" t="s">
        <v>38</v>
      </c>
      <c r="I52" s="328" t="s">
        <v>137</v>
      </c>
      <c r="J52" s="329">
        <v>200</v>
      </c>
      <c r="K52" s="300" t="s">
        <v>680</v>
      </c>
      <c r="L52" s="301">
        <v>6.2</v>
      </c>
      <c r="M52" s="302">
        <v>150</v>
      </c>
      <c r="N52" s="300" t="s">
        <v>680</v>
      </c>
      <c r="O52" s="301">
        <v>0.5</v>
      </c>
      <c r="P52" s="302">
        <v>125</v>
      </c>
      <c r="Q52" s="300" t="s">
        <v>680</v>
      </c>
      <c r="R52" s="301">
        <v>1</v>
      </c>
      <c r="S52" s="303">
        <f t="shared" si="0"/>
        <v>7.7</v>
      </c>
      <c r="T52" s="330"/>
      <c r="U52" s="250"/>
      <c r="V52" s="188">
        <v>0.6</v>
      </c>
    </row>
    <row r="53" spans="1:22">
      <c r="A53" s="357">
        <v>26</v>
      </c>
      <c r="B53" s="254" t="s">
        <v>138</v>
      </c>
      <c r="C53" s="189" t="s">
        <v>47</v>
      </c>
      <c r="D53" s="218">
        <v>25</v>
      </c>
      <c r="E53" s="218">
        <v>12</v>
      </c>
      <c r="F53" s="219" t="s">
        <v>139</v>
      </c>
      <c r="G53" s="220" t="s">
        <v>140</v>
      </c>
      <c r="H53" s="221" t="s">
        <v>44</v>
      </c>
      <c r="I53" s="222" t="s">
        <v>141</v>
      </c>
      <c r="J53" s="223">
        <v>200</v>
      </c>
      <c r="K53" s="224" t="s">
        <v>680</v>
      </c>
      <c r="L53" s="225">
        <v>7.7</v>
      </c>
      <c r="M53" s="192">
        <v>150</v>
      </c>
      <c r="N53" s="224" t="s">
        <v>680</v>
      </c>
      <c r="O53" s="225">
        <v>1.9</v>
      </c>
      <c r="P53" s="192">
        <v>125</v>
      </c>
      <c r="Q53" s="224" t="s">
        <v>680</v>
      </c>
      <c r="R53" s="225">
        <v>1</v>
      </c>
      <c r="S53" s="226">
        <f t="shared" si="0"/>
        <v>10.6</v>
      </c>
      <c r="T53" s="227"/>
      <c r="U53" s="258"/>
      <c r="V53" s="197">
        <v>10.6</v>
      </c>
    </row>
    <row r="54" spans="1:22">
      <c r="A54" s="84">
        <v>27</v>
      </c>
      <c r="B54" s="324" t="s">
        <v>142</v>
      </c>
      <c r="C54" s="293" t="s">
        <v>47</v>
      </c>
      <c r="D54" s="325">
        <v>26</v>
      </c>
      <c r="E54" s="325">
        <v>248</v>
      </c>
      <c r="F54" s="331" t="s">
        <v>143</v>
      </c>
      <c r="G54" s="296" t="s">
        <v>144</v>
      </c>
      <c r="H54" s="327" t="s">
        <v>44</v>
      </c>
      <c r="I54" s="328" t="s">
        <v>145</v>
      </c>
      <c r="J54" s="329">
        <v>200</v>
      </c>
      <c r="K54" s="300" t="s">
        <v>680</v>
      </c>
      <c r="L54" s="301">
        <v>3.3</v>
      </c>
      <c r="M54" s="302"/>
      <c r="N54" s="300"/>
      <c r="O54" s="301"/>
      <c r="P54" s="302"/>
      <c r="Q54" s="300"/>
      <c r="R54" s="301"/>
      <c r="S54" s="303">
        <f t="shared" si="0"/>
        <v>3.3</v>
      </c>
      <c r="T54" s="330"/>
      <c r="U54" s="250"/>
      <c r="V54" s="188">
        <v>0.4</v>
      </c>
    </row>
    <row r="55" spans="1:22">
      <c r="A55" s="84">
        <v>28</v>
      </c>
      <c r="B55" s="69" t="s">
        <v>146</v>
      </c>
      <c r="C55" s="2" t="s">
        <v>47</v>
      </c>
      <c r="D55" s="70">
        <v>27</v>
      </c>
      <c r="E55" s="70">
        <v>13</v>
      </c>
      <c r="F55" s="183">
        <v>128</v>
      </c>
      <c r="G55" s="184" t="s">
        <v>147</v>
      </c>
      <c r="H55" s="5" t="s">
        <v>44</v>
      </c>
      <c r="I55" s="71" t="s">
        <v>148</v>
      </c>
      <c r="J55" s="72">
        <v>200</v>
      </c>
      <c r="K55" s="8" t="s">
        <v>680</v>
      </c>
      <c r="L55" s="9">
        <v>7.05</v>
      </c>
      <c r="M55" s="7">
        <v>150</v>
      </c>
      <c r="N55" s="8" t="s">
        <v>680</v>
      </c>
      <c r="O55" s="9">
        <v>1.25</v>
      </c>
      <c r="P55" s="7">
        <v>125</v>
      </c>
      <c r="Q55" s="8" t="s">
        <v>680</v>
      </c>
      <c r="R55" s="9">
        <v>1</v>
      </c>
      <c r="S55" s="10">
        <f t="shared" si="0"/>
        <v>9.3000000000000007</v>
      </c>
      <c r="T55" s="73"/>
      <c r="V55" s="178">
        <v>0</v>
      </c>
    </row>
    <row r="56" spans="1:22">
      <c r="A56" s="84">
        <v>29</v>
      </c>
      <c r="B56" s="324" t="s">
        <v>149</v>
      </c>
      <c r="C56" s="293" t="s">
        <v>47</v>
      </c>
      <c r="D56" s="325">
        <v>28</v>
      </c>
      <c r="E56" s="325">
        <v>73</v>
      </c>
      <c r="F56" s="326">
        <v>113</v>
      </c>
      <c r="G56" s="296" t="s">
        <v>150</v>
      </c>
      <c r="H56" s="297" t="s">
        <v>44</v>
      </c>
      <c r="I56" s="328" t="s">
        <v>151</v>
      </c>
      <c r="J56" s="329">
        <v>200</v>
      </c>
      <c r="K56" s="300" t="s">
        <v>680</v>
      </c>
      <c r="L56" s="301">
        <v>3.3</v>
      </c>
      <c r="M56" s="302"/>
      <c r="N56" s="300"/>
      <c r="O56" s="301"/>
      <c r="P56" s="302"/>
      <c r="Q56" s="300"/>
      <c r="R56" s="301"/>
      <c r="S56" s="303">
        <f t="shared" si="0"/>
        <v>3.3</v>
      </c>
      <c r="T56" s="332"/>
      <c r="U56" s="250"/>
      <c r="V56" s="188">
        <v>0.4</v>
      </c>
    </row>
    <row r="57" spans="1:22">
      <c r="A57" s="84">
        <v>30</v>
      </c>
      <c r="B57" s="69" t="s">
        <v>152</v>
      </c>
      <c r="C57" s="2" t="s">
        <v>47</v>
      </c>
      <c r="D57" s="70">
        <v>30</v>
      </c>
      <c r="E57" s="70">
        <v>245</v>
      </c>
      <c r="F57" s="177" t="s">
        <v>153</v>
      </c>
      <c r="G57" s="45" t="s">
        <v>154</v>
      </c>
      <c r="H57" s="5" t="s">
        <v>155</v>
      </c>
      <c r="I57" s="45" t="s">
        <v>156</v>
      </c>
      <c r="J57" s="72">
        <v>150</v>
      </c>
      <c r="K57" s="8" t="s">
        <v>680</v>
      </c>
      <c r="L57" s="9">
        <v>3.5</v>
      </c>
      <c r="M57" s="7"/>
      <c r="N57" s="8"/>
      <c r="O57" s="9"/>
      <c r="P57" s="7"/>
      <c r="Q57" s="8"/>
      <c r="R57" s="9"/>
      <c r="S57" s="10">
        <f t="shared" si="0"/>
        <v>3.5</v>
      </c>
      <c r="T57" s="185"/>
      <c r="V57" s="178">
        <v>0</v>
      </c>
    </row>
    <row r="58" spans="1:22">
      <c r="A58" s="84">
        <v>31</v>
      </c>
      <c r="B58" s="69" t="s">
        <v>161</v>
      </c>
      <c r="C58" s="2" t="s">
        <v>47</v>
      </c>
      <c r="D58" s="70">
        <v>31</v>
      </c>
      <c r="E58" s="70">
        <v>15</v>
      </c>
      <c r="F58" s="177" t="s">
        <v>157</v>
      </c>
      <c r="G58" s="45" t="s">
        <v>158</v>
      </c>
      <c r="H58" s="5" t="s">
        <v>44</v>
      </c>
      <c r="I58" s="45" t="s">
        <v>159</v>
      </c>
      <c r="J58" s="72">
        <v>200</v>
      </c>
      <c r="K58" s="8" t="s">
        <v>680</v>
      </c>
      <c r="L58" s="9">
        <v>6.45</v>
      </c>
      <c r="M58" s="7"/>
      <c r="N58" s="8"/>
      <c r="O58" s="9"/>
      <c r="P58" s="7"/>
      <c r="Q58" s="8"/>
      <c r="R58" s="9"/>
      <c r="S58" s="10">
        <f t="shared" si="0"/>
        <v>6.45</v>
      </c>
      <c r="T58" s="185"/>
      <c r="V58" s="178">
        <v>0</v>
      </c>
    </row>
    <row r="59" spans="1:22">
      <c r="A59" s="84">
        <v>32</v>
      </c>
      <c r="B59" s="57" t="s">
        <v>684</v>
      </c>
      <c r="C59" s="13" t="s">
        <v>47</v>
      </c>
      <c r="D59" s="58">
        <v>31</v>
      </c>
      <c r="E59" s="58">
        <v>15</v>
      </c>
      <c r="F59" s="187" t="s">
        <v>157</v>
      </c>
      <c r="G59" s="15" t="s">
        <v>158</v>
      </c>
      <c r="H59" s="16" t="s">
        <v>44</v>
      </c>
      <c r="I59" s="15" t="s">
        <v>159</v>
      </c>
      <c r="J59" s="61"/>
      <c r="K59" s="19"/>
      <c r="L59" s="20"/>
      <c r="M59" s="18">
        <v>150</v>
      </c>
      <c r="N59" s="19" t="s">
        <v>680</v>
      </c>
      <c r="O59" s="20">
        <v>6.25</v>
      </c>
      <c r="P59" s="18">
        <v>125</v>
      </c>
      <c r="Q59" s="19" t="s">
        <v>680</v>
      </c>
      <c r="R59" s="20">
        <v>1</v>
      </c>
      <c r="S59" s="21">
        <f>(L59+O59+R59)</f>
        <v>7.25</v>
      </c>
      <c r="T59" s="62"/>
      <c r="V59" s="178">
        <v>0</v>
      </c>
    </row>
    <row r="60" spans="1:22">
      <c r="A60" s="84">
        <v>33</v>
      </c>
      <c r="B60" s="57" t="s">
        <v>160</v>
      </c>
      <c r="C60" s="13" t="s">
        <v>47</v>
      </c>
      <c r="D60" s="58">
        <v>32</v>
      </c>
      <c r="E60" s="58">
        <v>244</v>
      </c>
      <c r="F60" s="187" t="s">
        <v>162</v>
      </c>
      <c r="G60" s="15" t="s">
        <v>163</v>
      </c>
      <c r="H60" s="16" t="s">
        <v>44</v>
      </c>
      <c r="I60" s="15" t="s">
        <v>164</v>
      </c>
      <c r="J60" s="61">
        <v>200</v>
      </c>
      <c r="K60" s="19" t="s">
        <v>680</v>
      </c>
      <c r="L60" s="20">
        <v>3.5</v>
      </c>
      <c r="M60" s="18"/>
      <c r="N60" s="19"/>
      <c r="O60" s="20"/>
      <c r="P60" s="18"/>
      <c r="Q60" s="19"/>
      <c r="R60" s="20"/>
      <c r="S60" s="21">
        <f t="shared" si="0"/>
        <v>3.5</v>
      </c>
      <c r="T60" s="62"/>
      <c r="V60" s="178">
        <v>0</v>
      </c>
    </row>
    <row r="61" spans="1:22">
      <c r="A61" s="84"/>
      <c r="B61" s="64"/>
      <c r="C61" s="24"/>
      <c r="D61" s="65"/>
      <c r="E61" s="65"/>
      <c r="F61" s="66"/>
      <c r="G61" s="27" t="s">
        <v>165</v>
      </c>
      <c r="H61" s="28" t="s">
        <v>44</v>
      </c>
      <c r="I61" s="27" t="s">
        <v>164</v>
      </c>
      <c r="J61" s="67"/>
      <c r="K61" s="30"/>
      <c r="L61" s="31"/>
      <c r="M61" s="29"/>
      <c r="N61" s="30"/>
      <c r="O61" s="31"/>
      <c r="P61" s="29"/>
      <c r="Q61" s="30"/>
      <c r="R61" s="31"/>
      <c r="S61" s="32"/>
      <c r="T61" s="68"/>
    </row>
    <row r="62" spans="1:22">
      <c r="A62" s="84">
        <v>34</v>
      </c>
      <c r="B62" s="69" t="s">
        <v>166</v>
      </c>
      <c r="C62" s="2" t="s">
        <v>47</v>
      </c>
      <c r="D62" s="70">
        <v>33</v>
      </c>
      <c r="E62" s="70">
        <v>16</v>
      </c>
      <c r="F62" s="183">
        <v>122</v>
      </c>
      <c r="G62" s="45" t="s">
        <v>167</v>
      </c>
      <c r="H62" s="5" t="s">
        <v>44</v>
      </c>
      <c r="I62" s="45" t="s">
        <v>168</v>
      </c>
      <c r="J62" s="72">
        <v>200</v>
      </c>
      <c r="K62" s="8" t="s">
        <v>680</v>
      </c>
      <c r="L62" s="9">
        <v>6.8</v>
      </c>
      <c r="M62" s="7"/>
      <c r="N62" s="8"/>
      <c r="O62" s="9"/>
      <c r="P62" s="7"/>
      <c r="Q62" s="8"/>
      <c r="R62" s="9"/>
      <c r="S62" s="10">
        <f t="shared" si="0"/>
        <v>6.8</v>
      </c>
      <c r="T62" s="73"/>
      <c r="V62" s="178">
        <v>0</v>
      </c>
    </row>
    <row r="63" spans="1:22">
      <c r="A63" s="84">
        <v>35</v>
      </c>
      <c r="B63" s="69" t="s">
        <v>685</v>
      </c>
      <c r="C63" s="2" t="s">
        <v>47</v>
      </c>
      <c r="D63" s="70">
        <v>33</v>
      </c>
      <c r="E63" s="70">
        <v>16</v>
      </c>
      <c r="F63" s="183">
        <v>122</v>
      </c>
      <c r="G63" s="45" t="s">
        <v>167</v>
      </c>
      <c r="H63" s="5" t="s">
        <v>44</v>
      </c>
      <c r="I63" s="45" t="s">
        <v>168</v>
      </c>
      <c r="J63" s="72"/>
      <c r="K63" s="8"/>
      <c r="L63" s="9"/>
      <c r="M63" s="7">
        <v>150</v>
      </c>
      <c r="N63" s="8" t="s">
        <v>680</v>
      </c>
      <c r="O63" s="9">
        <v>6.55</v>
      </c>
      <c r="P63" s="7">
        <v>125</v>
      </c>
      <c r="Q63" s="8" t="s">
        <v>680</v>
      </c>
      <c r="R63" s="9">
        <v>1</v>
      </c>
      <c r="S63" s="10">
        <f>(L63+O63+R63)</f>
        <v>7.55</v>
      </c>
      <c r="T63" s="73"/>
      <c r="V63" s="178">
        <v>0</v>
      </c>
    </row>
    <row r="64" spans="1:22">
      <c r="A64" s="84">
        <v>36</v>
      </c>
      <c r="B64" s="333" t="s">
        <v>169</v>
      </c>
      <c r="C64" s="293" t="s">
        <v>47</v>
      </c>
      <c r="D64" s="325">
        <v>34</v>
      </c>
      <c r="E64" s="325">
        <v>72</v>
      </c>
      <c r="F64" s="331" t="s">
        <v>170</v>
      </c>
      <c r="G64" s="334" t="s">
        <v>171</v>
      </c>
      <c r="H64" s="297" t="s">
        <v>44</v>
      </c>
      <c r="I64" s="298" t="s">
        <v>172</v>
      </c>
      <c r="J64" s="329">
        <v>200</v>
      </c>
      <c r="K64" s="300" t="s">
        <v>680</v>
      </c>
      <c r="L64" s="301">
        <v>9.1999999999999993</v>
      </c>
      <c r="M64" s="302"/>
      <c r="N64" s="300"/>
      <c r="O64" s="301"/>
      <c r="P64" s="302">
        <v>125</v>
      </c>
      <c r="Q64" s="300" t="s">
        <v>680</v>
      </c>
      <c r="R64" s="301">
        <v>1</v>
      </c>
      <c r="S64" s="303">
        <f t="shared" si="0"/>
        <v>10.199999999999999</v>
      </c>
      <c r="T64" s="330"/>
      <c r="U64" s="250"/>
      <c r="V64" s="188">
        <v>0.7</v>
      </c>
    </row>
    <row r="65" spans="1:22">
      <c r="A65" s="84">
        <v>37</v>
      </c>
      <c r="B65" s="12" t="s">
        <v>173</v>
      </c>
      <c r="C65" s="13" t="s">
        <v>47</v>
      </c>
      <c r="D65" s="58">
        <v>35</v>
      </c>
      <c r="E65" s="58">
        <v>17</v>
      </c>
      <c r="F65" s="59">
        <v>120</v>
      </c>
      <c r="G65" s="60" t="s">
        <v>174</v>
      </c>
      <c r="H65" s="16" t="s">
        <v>175</v>
      </c>
      <c r="I65" s="76" t="s">
        <v>176</v>
      </c>
      <c r="J65" s="61">
        <v>200</v>
      </c>
      <c r="K65" s="19" t="s">
        <v>680</v>
      </c>
      <c r="L65" s="20">
        <v>7.3</v>
      </c>
      <c r="M65" s="18"/>
      <c r="N65" s="19"/>
      <c r="O65" s="20"/>
      <c r="P65" s="18"/>
      <c r="Q65" s="19"/>
      <c r="R65" s="20"/>
      <c r="S65" s="21">
        <f t="shared" si="0"/>
        <v>7.3</v>
      </c>
      <c r="T65" s="62"/>
      <c r="V65" s="178">
        <v>0</v>
      </c>
    </row>
    <row r="66" spans="1:22">
      <c r="A66" s="84"/>
      <c r="B66" s="23"/>
      <c r="C66" s="24"/>
      <c r="D66" s="65"/>
      <c r="E66" s="65"/>
      <c r="F66" s="66"/>
      <c r="G66" s="82" t="s">
        <v>177</v>
      </c>
      <c r="H66" s="28" t="s">
        <v>178</v>
      </c>
      <c r="I66" s="77" t="s">
        <v>179</v>
      </c>
      <c r="J66" s="67"/>
      <c r="K66" s="30"/>
      <c r="L66" s="31"/>
      <c r="M66" s="29"/>
      <c r="N66" s="30"/>
      <c r="O66" s="31"/>
      <c r="P66" s="29"/>
      <c r="Q66" s="30"/>
      <c r="R66" s="31"/>
      <c r="S66" s="32"/>
      <c r="T66" s="68"/>
    </row>
    <row r="67" spans="1:22">
      <c r="A67" s="84">
        <v>38</v>
      </c>
      <c r="B67" s="34" t="s">
        <v>686</v>
      </c>
      <c r="C67" s="51" t="s">
        <v>47</v>
      </c>
      <c r="D67" s="74">
        <v>35</v>
      </c>
      <c r="E67" s="74">
        <v>17</v>
      </c>
      <c r="F67" s="75">
        <v>120</v>
      </c>
      <c r="G67" s="81" t="s">
        <v>174</v>
      </c>
      <c r="H67" s="39" t="s">
        <v>175</v>
      </c>
      <c r="I67" s="78" t="s">
        <v>176</v>
      </c>
      <c r="J67" s="79"/>
      <c r="K67" s="41"/>
      <c r="L67" s="42"/>
      <c r="M67" s="52">
        <v>150</v>
      </c>
      <c r="N67" s="41" t="s">
        <v>680</v>
      </c>
      <c r="O67" s="42">
        <v>6.95</v>
      </c>
      <c r="P67" s="52">
        <v>125</v>
      </c>
      <c r="Q67" s="41" t="s">
        <v>680</v>
      </c>
      <c r="R67" s="42">
        <v>1</v>
      </c>
      <c r="S67" s="43">
        <f>(L67+O67+R67)</f>
        <v>7.95</v>
      </c>
      <c r="T67" s="80"/>
      <c r="V67" s="178">
        <v>0</v>
      </c>
    </row>
    <row r="68" spans="1:22">
      <c r="A68" s="84"/>
      <c r="B68" s="34"/>
      <c r="C68" s="51"/>
      <c r="D68" s="74"/>
      <c r="E68" s="74"/>
      <c r="F68" s="75"/>
      <c r="G68" s="81" t="s">
        <v>177</v>
      </c>
      <c r="H68" s="39" t="s">
        <v>178</v>
      </c>
      <c r="I68" s="78" t="s">
        <v>179</v>
      </c>
      <c r="J68" s="79"/>
      <c r="K68" s="41"/>
      <c r="L68" s="42"/>
      <c r="M68" s="52"/>
      <c r="N68" s="41"/>
      <c r="O68" s="42"/>
      <c r="P68" s="52"/>
      <c r="Q68" s="41"/>
      <c r="R68" s="42"/>
      <c r="S68" s="43"/>
      <c r="T68" s="80"/>
    </row>
    <row r="69" spans="1:22">
      <c r="A69" s="84">
        <v>39</v>
      </c>
      <c r="B69" s="12" t="s">
        <v>180</v>
      </c>
      <c r="C69" s="13" t="s">
        <v>47</v>
      </c>
      <c r="D69" s="58">
        <v>37</v>
      </c>
      <c r="E69" s="58">
        <v>18</v>
      </c>
      <c r="F69" s="59">
        <v>118</v>
      </c>
      <c r="G69" s="60" t="s">
        <v>181</v>
      </c>
      <c r="H69" s="16" t="s">
        <v>182</v>
      </c>
      <c r="I69" s="76" t="s">
        <v>183</v>
      </c>
      <c r="J69" s="61">
        <v>150</v>
      </c>
      <c r="K69" s="19" t="s">
        <v>680</v>
      </c>
      <c r="L69" s="20">
        <v>7.8</v>
      </c>
      <c r="M69" s="18">
        <v>150</v>
      </c>
      <c r="N69" s="19" t="s">
        <v>680</v>
      </c>
      <c r="O69" s="20">
        <v>3</v>
      </c>
      <c r="P69" s="18">
        <v>125</v>
      </c>
      <c r="Q69" s="19" t="s">
        <v>680</v>
      </c>
      <c r="R69" s="20">
        <v>1</v>
      </c>
      <c r="S69" s="21">
        <f t="shared" si="0"/>
        <v>11.8</v>
      </c>
      <c r="T69" s="62"/>
      <c r="V69" s="178">
        <v>0</v>
      </c>
    </row>
    <row r="70" spans="1:22">
      <c r="A70" s="84"/>
      <c r="B70" s="34"/>
      <c r="C70" s="51"/>
      <c r="D70" s="74"/>
      <c r="E70" s="74"/>
      <c r="F70" s="75"/>
      <c r="G70" s="81" t="s">
        <v>184</v>
      </c>
      <c r="H70" s="39" t="s">
        <v>182</v>
      </c>
      <c r="I70" s="78" t="s">
        <v>185</v>
      </c>
      <c r="J70" s="79"/>
      <c r="K70" s="41"/>
      <c r="L70" s="42"/>
      <c r="M70" s="52"/>
      <c r="N70" s="41"/>
      <c r="O70" s="42"/>
      <c r="P70" s="52"/>
      <c r="Q70" s="41"/>
      <c r="R70" s="42"/>
      <c r="S70" s="43"/>
      <c r="T70" s="80"/>
    </row>
    <row r="71" spans="1:22">
      <c r="A71" s="84"/>
      <c r="B71" s="34"/>
      <c r="C71" s="51"/>
      <c r="D71" s="74"/>
      <c r="E71" s="74"/>
      <c r="F71" s="75"/>
      <c r="G71" s="81" t="s">
        <v>186</v>
      </c>
      <c r="H71" s="39" t="s">
        <v>182</v>
      </c>
      <c r="I71" s="78" t="s">
        <v>187</v>
      </c>
      <c r="J71" s="79"/>
      <c r="K71" s="41"/>
      <c r="L71" s="42"/>
      <c r="M71" s="52"/>
      <c r="N71" s="41"/>
      <c r="O71" s="42"/>
      <c r="P71" s="52"/>
      <c r="Q71" s="41"/>
      <c r="R71" s="42"/>
      <c r="S71" s="43"/>
      <c r="T71" s="80"/>
    </row>
    <row r="72" spans="1:22">
      <c r="A72" s="84"/>
      <c r="B72" s="23"/>
      <c r="C72" s="24"/>
      <c r="D72" s="65"/>
      <c r="E72" s="65"/>
      <c r="F72" s="66"/>
      <c r="G72" s="82" t="s">
        <v>188</v>
      </c>
      <c r="H72" s="28" t="s">
        <v>44</v>
      </c>
      <c r="I72" s="77" t="s">
        <v>189</v>
      </c>
      <c r="J72" s="67"/>
      <c r="K72" s="30"/>
      <c r="L72" s="31"/>
      <c r="M72" s="29"/>
      <c r="N72" s="30"/>
      <c r="O72" s="31"/>
      <c r="P72" s="29"/>
      <c r="Q72" s="30"/>
      <c r="R72" s="31"/>
      <c r="S72" s="32"/>
      <c r="T72" s="68"/>
    </row>
    <row r="73" spans="1:22" ht="12.75" customHeight="1">
      <c r="A73" s="84">
        <v>40</v>
      </c>
      <c r="B73" s="1" t="s">
        <v>190</v>
      </c>
      <c r="C73" s="2" t="s">
        <v>47</v>
      </c>
      <c r="D73" s="70">
        <v>44</v>
      </c>
      <c r="E73" s="70">
        <v>67</v>
      </c>
      <c r="F73" s="174">
        <v>1467</v>
      </c>
      <c r="G73" s="186" t="s">
        <v>191</v>
      </c>
      <c r="H73" s="5" t="s">
        <v>44</v>
      </c>
      <c r="I73" s="71" t="s">
        <v>192</v>
      </c>
      <c r="J73" s="72">
        <v>200</v>
      </c>
      <c r="K73" s="8" t="s">
        <v>680</v>
      </c>
      <c r="L73" s="9">
        <v>2.9</v>
      </c>
      <c r="M73" s="7">
        <v>150</v>
      </c>
      <c r="N73" s="8" t="s">
        <v>680</v>
      </c>
      <c r="O73" s="9">
        <v>1.2</v>
      </c>
      <c r="P73" s="7">
        <v>125</v>
      </c>
      <c r="Q73" s="8" t="s">
        <v>680</v>
      </c>
      <c r="R73" s="9">
        <v>1</v>
      </c>
      <c r="S73" s="10">
        <f t="shared" si="0"/>
        <v>5.0999999999999996</v>
      </c>
      <c r="T73" s="73"/>
      <c r="V73" s="178">
        <v>0</v>
      </c>
    </row>
    <row r="74" spans="1:22" ht="12.75" customHeight="1">
      <c r="A74" s="357">
        <v>41</v>
      </c>
      <c r="B74" s="251" t="s">
        <v>193</v>
      </c>
      <c r="C74" s="198" t="s">
        <v>47</v>
      </c>
      <c r="D74" s="206" t="s">
        <v>48</v>
      </c>
      <c r="E74" s="206" t="s">
        <v>48</v>
      </c>
      <c r="F74" s="230">
        <v>938</v>
      </c>
      <c r="G74" s="231" t="s">
        <v>194</v>
      </c>
      <c r="H74" s="191" t="s">
        <v>195</v>
      </c>
      <c r="I74" s="209" t="s">
        <v>196</v>
      </c>
      <c r="J74" s="210">
        <v>200</v>
      </c>
      <c r="K74" s="193" t="s">
        <v>680</v>
      </c>
      <c r="L74" s="194">
        <v>9.4499999999999993</v>
      </c>
      <c r="M74" s="195"/>
      <c r="N74" s="193"/>
      <c r="O74" s="194"/>
      <c r="P74" s="195"/>
      <c r="Q74" s="193"/>
      <c r="R74" s="194"/>
      <c r="S74" s="196">
        <f t="shared" si="0"/>
        <v>9.4499999999999993</v>
      </c>
      <c r="T74" s="211"/>
      <c r="U74" s="258"/>
      <c r="V74" s="197">
        <v>9.4499999999999993</v>
      </c>
    </row>
    <row r="75" spans="1:22" ht="12.75" customHeight="1">
      <c r="A75" s="357"/>
      <c r="B75" s="256"/>
      <c r="C75" s="199"/>
      <c r="D75" s="212"/>
      <c r="E75" s="212"/>
      <c r="F75" s="232"/>
      <c r="G75" s="233" t="s">
        <v>197</v>
      </c>
      <c r="H75" s="201" t="s">
        <v>198</v>
      </c>
      <c r="I75" s="215" t="s">
        <v>199</v>
      </c>
      <c r="J75" s="216"/>
      <c r="K75" s="202"/>
      <c r="L75" s="203"/>
      <c r="M75" s="204"/>
      <c r="N75" s="202"/>
      <c r="O75" s="203"/>
      <c r="P75" s="204"/>
      <c r="Q75" s="202"/>
      <c r="R75" s="203"/>
      <c r="S75" s="205"/>
      <c r="T75" s="217"/>
      <c r="U75" s="258"/>
      <c r="V75" s="197"/>
    </row>
    <row r="76" spans="1:22" ht="12.75" customHeight="1">
      <c r="A76" s="84">
        <v>42</v>
      </c>
      <c r="B76" s="1" t="s">
        <v>200</v>
      </c>
      <c r="C76" s="2" t="s">
        <v>47</v>
      </c>
      <c r="D76" s="70">
        <v>46</v>
      </c>
      <c r="E76" s="70">
        <v>66</v>
      </c>
      <c r="F76" s="174">
        <v>1466</v>
      </c>
      <c r="G76" s="186" t="s">
        <v>201</v>
      </c>
      <c r="H76" s="5" t="s">
        <v>44</v>
      </c>
      <c r="I76" s="71" t="s">
        <v>202</v>
      </c>
      <c r="J76" s="72">
        <v>150</v>
      </c>
      <c r="K76" s="8" t="s">
        <v>680</v>
      </c>
      <c r="L76" s="9">
        <v>3.5</v>
      </c>
      <c r="M76" s="7"/>
      <c r="N76" s="8"/>
      <c r="O76" s="9"/>
      <c r="P76" s="7"/>
      <c r="Q76" s="8"/>
      <c r="R76" s="9"/>
      <c r="S76" s="10">
        <f t="shared" si="0"/>
        <v>3.5</v>
      </c>
      <c r="T76" s="73"/>
      <c r="V76" s="178">
        <v>0</v>
      </c>
    </row>
    <row r="77" spans="1:22" ht="12.75" customHeight="1">
      <c r="A77" s="84">
        <v>43</v>
      </c>
      <c r="B77" s="1" t="s">
        <v>678</v>
      </c>
      <c r="C77" s="2" t="s">
        <v>47</v>
      </c>
      <c r="D77" s="70">
        <v>46</v>
      </c>
      <c r="E77" s="70">
        <v>66</v>
      </c>
      <c r="F77" s="174">
        <v>1466</v>
      </c>
      <c r="G77" s="186" t="s">
        <v>201</v>
      </c>
      <c r="H77" s="5" t="s">
        <v>44</v>
      </c>
      <c r="I77" s="71" t="s">
        <v>202</v>
      </c>
      <c r="J77" s="72"/>
      <c r="K77" s="8"/>
      <c r="L77" s="9"/>
      <c r="M77" s="7">
        <v>150</v>
      </c>
      <c r="N77" s="8" t="s">
        <v>680</v>
      </c>
      <c r="O77" s="9">
        <v>4.3499999999999996</v>
      </c>
      <c r="P77" s="7">
        <v>125</v>
      </c>
      <c r="Q77" s="8" t="s">
        <v>680</v>
      </c>
      <c r="R77" s="9">
        <v>1</v>
      </c>
      <c r="S77" s="10">
        <f t="shared" si="0"/>
        <v>5.35</v>
      </c>
      <c r="T77" s="73"/>
      <c r="V77" s="178">
        <v>0</v>
      </c>
    </row>
    <row r="78" spans="1:22" ht="12.75" customHeight="1">
      <c r="A78" s="84">
        <v>44</v>
      </c>
      <c r="B78" s="1" t="s">
        <v>203</v>
      </c>
      <c r="C78" s="2" t="s">
        <v>47</v>
      </c>
      <c r="D78" s="70">
        <v>48</v>
      </c>
      <c r="E78" s="70">
        <v>65</v>
      </c>
      <c r="F78" s="174">
        <v>1465</v>
      </c>
      <c r="G78" s="186" t="s">
        <v>204</v>
      </c>
      <c r="H78" s="5" t="s">
        <v>44</v>
      </c>
      <c r="I78" s="71" t="s">
        <v>205</v>
      </c>
      <c r="J78" s="72">
        <v>200</v>
      </c>
      <c r="K78" s="8" t="s">
        <v>680</v>
      </c>
      <c r="L78" s="9">
        <v>5.55</v>
      </c>
      <c r="M78" s="7"/>
      <c r="N78" s="8"/>
      <c r="O78" s="9"/>
      <c r="P78" s="7"/>
      <c r="Q78" s="8"/>
      <c r="R78" s="9"/>
      <c r="S78" s="10">
        <f t="shared" si="0"/>
        <v>5.55</v>
      </c>
      <c r="T78" s="73"/>
      <c r="V78" s="178">
        <v>0</v>
      </c>
    </row>
    <row r="79" spans="1:22" ht="12.75" customHeight="1">
      <c r="A79" s="84">
        <v>45</v>
      </c>
      <c r="B79" s="1" t="s">
        <v>679</v>
      </c>
      <c r="C79" s="2" t="s">
        <v>47</v>
      </c>
      <c r="D79" s="70">
        <v>48</v>
      </c>
      <c r="E79" s="70">
        <v>65</v>
      </c>
      <c r="F79" s="174">
        <v>1465</v>
      </c>
      <c r="G79" s="186" t="s">
        <v>204</v>
      </c>
      <c r="H79" s="5" t="s">
        <v>44</v>
      </c>
      <c r="I79" s="71" t="s">
        <v>205</v>
      </c>
      <c r="J79" s="72"/>
      <c r="K79" s="8"/>
      <c r="L79" s="9"/>
      <c r="M79" s="7">
        <v>150</v>
      </c>
      <c r="N79" s="8" t="s">
        <v>680</v>
      </c>
      <c r="O79" s="9">
        <v>4.3</v>
      </c>
      <c r="P79" s="7">
        <v>125</v>
      </c>
      <c r="Q79" s="8" t="s">
        <v>680</v>
      </c>
      <c r="R79" s="9">
        <v>1</v>
      </c>
      <c r="S79" s="10">
        <f t="shared" si="0"/>
        <v>5.3</v>
      </c>
      <c r="T79" s="73"/>
      <c r="V79" s="178">
        <v>0</v>
      </c>
    </row>
    <row r="80" spans="1:22" ht="12.75" customHeight="1">
      <c r="A80" s="84">
        <v>46</v>
      </c>
      <c r="B80" s="1" t="s">
        <v>206</v>
      </c>
      <c r="C80" s="2" t="s">
        <v>47</v>
      </c>
      <c r="D80" s="70">
        <v>50</v>
      </c>
      <c r="E80" s="70">
        <v>603</v>
      </c>
      <c r="F80" s="177" t="s">
        <v>207</v>
      </c>
      <c r="G80" s="186" t="s">
        <v>208</v>
      </c>
      <c r="H80" s="5" t="s">
        <v>209</v>
      </c>
      <c r="I80" s="71" t="s">
        <v>210</v>
      </c>
      <c r="J80" s="72">
        <v>150</v>
      </c>
      <c r="K80" s="8" t="s">
        <v>680</v>
      </c>
      <c r="L80" s="9">
        <v>6.05</v>
      </c>
      <c r="M80" s="7">
        <v>150</v>
      </c>
      <c r="N80" s="8" t="s">
        <v>680</v>
      </c>
      <c r="O80" s="9">
        <v>4.3</v>
      </c>
      <c r="P80" s="7">
        <v>125</v>
      </c>
      <c r="Q80" s="8" t="s">
        <v>680</v>
      </c>
      <c r="R80" s="9">
        <v>1</v>
      </c>
      <c r="S80" s="10">
        <f t="shared" si="0"/>
        <v>11.35</v>
      </c>
      <c r="T80" s="73"/>
      <c r="V80" s="178">
        <v>0</v>
      </c>
    </row>
    <row r="81" spans="1:22" ht="12.75" customHeight="1">
      <c r="A81" s="357">
        <v>47</v>
      </c>
      <c r="B81" s="255" t="s">
        <v>697</v>
      </c>
      <c r="C81" s="189" t="s">
        <v>47</v>
      </c>
      <c r="D81" s="218" t="s">
        <v>48</v>
      </c>
      <c r="E81" s="218" t="s">
        <v>48</v>
      </c>
      <c r="F81" s="219" t="s">
        <v>698</v>
      </c>
      <c r="G81" s="228" t="s">
        <v>699</v>
      </c>
      <c r="H81" s="229" t="s">
        <v>44</v>
      </c>
      <c r="I81" s="222" t="s">
        <v>700</v>
      </c>
      <c r="J81" s="223">
        <v>200</v>
      </c>
      <c r="K81" s="224" t="s">
        <v>680</v>
      </c>
      <c r="L81" s="225">
        <v>19</v>
      </c>
      <c r="M81" s="192"/>
      <c r="N81" s="224"/>
      <c r="O81" s="225"/>
      <c r="P81" s="192"/>
      <c r="Q81" s="224"/>
      <c r="R81" s="225"/>
      <c r="S81" s="226">
        <f t="shared" si="0"/>
        <v>19</v>
      </c>
      <c r="T81" s="227"/>
      <c r="U81" s="258"/>
      <c r="V81" s="197">
        <v>19</v>
      </c>
    </row>
    <row r="82" spans="1:22" ht="12.75" customHeight="1">
      <c r="A82" s="84">
        <v>48</v>
      </c>
      <c r="B82" s="1" t="s">
        <v>211</v>
      </c>
      <c r="C82" s="2" t="s">
        <v>47</v>
      </c>
      <c r="D82" s="70">
        <v>52</v>
      </c>
      <c r="E82" s="70">
        <v>63</v>
      </c>
      <c r="F82" s="174">
        <v>1463</v>
      </c>
      <c r="G82" s="186" t="s">
        <v>212</v>
      </c>
      <c r="H82" s="5" t="s">
        <v>44</v>
      </c>
      <c r="I82" s="71" t="s">
        <v>213</v>
      </c>
      <c r="J82" s="72">
        <v>200</v>
      </c>
      <c r="K82" s="8" t="s">
        <v>680</v>
      </c>
      <c r="L82" s="9">
        <v>3.5</v>
      </c>
      <c r="M82" s="7">
        <v>150</v>
      </c>
      <c r="N82" s="8" t="s">
        <v>680</v>
      </c>
      <c r="O82" s="9">
        <v>3.55</v>
      </c>
      <c r="P82" s="7">
        <v>125</v>
      </c>
      <c r="Q82" s="8" t="s">
        <v>680</v>
      </c>
      <c r="R82" s="9">
        <v>1</v>
      </c>
      <c r="S82" s="10">
        <f t="shared" si="0"/>
        <v>8.0500000000000007</v>
      </c>
      <c r="T82" s="73"/>
      <c r="V82" s="178">
        <v>0</v>
      </c>
    </row>
    <row r="83" spans="1:22" ht="12.75" customHeight="1">
      <c r="A83" s="357">
        <v>49</v>
      </c>
      <c r="B83" s="251" t="s">
        <v>214</v>
      </c>
      <c r="C83" s="198" t="s">
        <v>47</v>
      </c>
      <c r="D83" s="206">
        <v>53</v>
      </c>
      <c r="E83" s="206">
        <v>252</v>
      </c>
      <c r="F83" s="230">
        <v>942</v>
      </c>
      <c r="G83" s="231" t="s">
        <v>215</v>
      </c>
      <c r="H83" s="191" t="s">
        <v>44</v>
      </c>
      <c r="I83" s="209" t="s">
        <v>216</v>
      </c>
      <c r="J83" s="210">
        <v>200</v>
      </c>
      <c r="K83" s="193" t="s">
        <v>680</v>
      </c>
      <c r="L83" s="194">
        <v>15.2</v>
      </c>
      <c r="M83" s="195"/>
      <c r="N83" s="193"/>
      <c r="O83" s="194"/>
      <c r="P83" s="195"/>
      <c r="Q83" s="193"/>
      <c r="R83" s="194"/>
      <c r="S83" s="196">
        <f t="shared" si="0"/>
        <v>15.2</v>
      </c>
      <c r="T83" s="211"/>
      <c r="U83" s="258"/>
      <c r="V83" s="197">
        <v>15.2</v>
      </c>
    </row>
    <row r="84" spans="1:22" ht="12.75" customHeight="1">
      <c r="A84" s="357"/>
      <c r="B84" s="257"/>
      <c r="C84" s="234"/>
      <c r="D84" s="235"/>
      <c r="E84" s="235"/>
      <c r="F84" s="236"/>
      <c r="G84" s="237" t="s">
        <v>217</v>
      </c>
      <c r="H84" s="238" t="s">
        <v>44</v>
      </c>
      <c r="I84" s="239" t="s">
        <v>216</v>
      </c>
      <c r="J84" s="240"/>
      <c r="K84" s="241"/>
      <c r="L84" s="242"/>
      <c r="M84" s="243"/>
      <c r="N84" s="241"/>
      <c r="O84" s="242"/>
      <c r="P84" s="243"/>
      <c r="Q84" s="241"/>
      <c r="R84" s="242"/>
      <c r="S84" s="244"/>
      <c r="T84" s="245"/>
      <c r="U84" s="258"/>
      <c r="V84" s="197"/>
    </row>
    <row r="85" spans="1:22" ht="12.75" customHeight="1">
      <c r="A85" s="357"/>
      <c r="B85" s="256"/>
      <c r="C85" s="199"/>
      <c r="D85" s="212"/>
      <c r="E85" s="212"/>
      <c r="F85" s="232"/>
      <c r="G85" s="233" t="s">
        <v>218</v>
      </c>
      <c r="H85" s="201" t="s">
        <v>44</v>
      </c>
      <c r="I85" s="215" t="s">
        <v>216</v>
      </c>
      <c r="J85" s="216"/>
      <c r="K85" s="202"/>
      <c r="L85" s="203"/>
      <c r="M85" s="204"/>
      <c r="N85" s="202"/>
      <c r="O85" s="203"/>
      <c r="P85" s="204"/>
      <c r="Q85" s="202"/>
      <c r="R85" s="203"/>
      <c r="S85" s="205"/>
      <c r="T85" s="217"/>
      <c r="U85" s="258"/>
      <c r="V85" s="197"/>
    </row>
    <row r="86" spans="1:22" ht="12.75" customHeight="1">
      <c r="A86" s="84">
        <v>50</v>
      </c>
      <c r="B86" s="1" t="s">
        <v>219</v>
      </c>
      <c r="C86" s="2" t="s">
        <v>47</v>
      </c>
      <c r="D86" s="70">
        <v>54</v>
      </c>
      <c r="E86" s="70">
        <v>598</v>
      </c>
      <c r="F86" s="174" t="s">
        <v>220</v>
      </c>
      <c r="G86" s="186" t="s">
        <v>221</v>
      </c>
      <c r="H86" s="5" t="s">
        <v>44</v>
      </c>
      <c r="I86" s="71" t="s">
        <v>222</v>
      </c>
      <c r="J86" s="72">
        <v>150</v>
      </c>
      <c r="K86" s="8" t="s">
        <v>680</v>
      </c>
      <c r="L86" s="9">
        <v>6.4</v>
      </c>
      <c r="M86" s="7"/>
      <c r="N86" s="8"/>
      <c r="O86" s="9"/>
      <c r="P86" s="7"/>
      <c r="Q86" s="8"/>
      <c r="R86" s="9"/>
      <c r="S86" s="10">
        <f t="shared" ref="S86:S149" si="1">(L86+O86+R86)</f>
        <v>6.4</v>
      </c>
      <c r="T86" s="73"/>
      <c r="V86" s="178">
        <v>0</v>
      </c>
    </row>
    <row r="87" spans="1:22" ht="12.75" customHeight="1">
      <c r="A87" s="84">
        <v>51</v>
      </c>
      <c r="B87" s="1" t="s">
        <v>224</v>
      </c>
      <c r="C87" s="2" t="s">
        <v>47</v>
      </c>
      <c r="D87" s="70">
        <v>56</v>
      </c>
      <c r="E87" s="70">
        <v>61</v>
      </c>
      <c r="F87" s="174">
        <v>1460</v>
      </c>
      <c r="G87" s="186" t="s">
        <v>221</v>
      </c>
      <c r="H87" s="5" t="s">
        <v>44</v>
      </c>
      <c r="I87" s="71" t="s">
        <v>222</v>
      </c>
      <c r="J87" s="72">
        <v>200</v>
      </c>
      <c r="K87" s="8" t="s">
        <v>680</v>
      </c>
      <c r="L87" s="9">
        <v>4.6500000000000004</v>
      </c>
      <c r="M87" s="7">
        <v>150</v>
      </c>
      <c r="N87" s="8" t="s">
        <v>680</v>
      </c>
      <c r="O87" s="9">
        <v>0.85</v>
      </c>
      <c r="P87" s="7">
        <v>125</v>
      </c>
      <c r="Q87" s="8" t="s">
        <v>680</v>
      </c>
      <c r="R87" s="9">
        <v>1</v>
      </c>
      <c r="S87" s="10">
        <f t="shared" si="1"/>
        <v>6.5</v>
      </c>
      <c r="T87" s="73"/>
      <c r="V87" s="178">
        <v>0</v>
      </c>
    </row>
    <row r="88" spans="1:22" ht="12.75" customHeight="1">
      <c r="A88" s="84">
        <v>52</v>
      </c>
      <c r="B88" s="251" t="s">
        <v>696</v>
      </c>
      <c r="C88" s="198" t="s">
        <v>47</v>
      </c>
      <c r="D88" s="206">
        <v>57</v>
      </c>
      <c r="E88" s="206">
        <v>80</v>
      </c>
      <c r="F88" s="230">
        <v>946</v>
      </c>
      <c r="G88" s="231" t="s">
        <v>225</v>
      </c>
      <c r="H88" s="191" t="s">
        <v>44</v>
      </c>
      <c r="I88" s="209" t="s">
        <v>226</v>
      </c>
      <c r="J88" s="210"/>
      <c r="K88" s="193"/>
      <c r="L88" s="194"/>
      <c r="M88" s="195">
        <v>150</v>
      </c>
      <c r="N88" s="193" t="s">
        <v>680</v>
      </c>
      <c r="O88" s="194">
        <v>9.8000000000000007</v>
      </c>
      <c r="P88" s="195">
        <v>125</v>
      </c>
      <c r="Q88" s="193" t="s">
        <v>680</v>
      </c>
      <c r="R88" s="194">
        <v>1</v>
      </c>
      <c r="S88" s="196">
        <f t="shared" si="1"/>
        <v>10.8</v>
      </c>
      <c r="T88" s="211"/>
      <c r="U88" s="258"/>
      <c r="V88" s="197">
        <v>10.8</v>
      </c>
    </row>
    <row r="89" spans="1:22" ht="12.75" customHeight="1">
      <c r="A89" s="84"/>
      <c r="B89" s="257"/>
      <c r="C89" s="234"/>
      <c r="D89" s="235"/>
      <c r="E89" s="235"/>
      <c r="F89" s="236"/>
      <c r="G89" s="237" t="s">
        <v>227</v>
      </c>
      <c r="H89" s="238" t="s">
        <v>44</v>
      </c>
      <c r="I89" s="239" t="s">
        <v>226</v>
      </c>
      <c r="J89" s="240"/>
      <c r="K89" s="241"/>
      <c r="L89" s="242"/>
      <c r="M89" s="243"/>
      <c r="N89" s="241"/>
      <c r="O89" s="242"/>
      <c r="P89" s="243"/>
      <c r="Q89" s="241"/>
      <c r="R89" s="242"/>
      <c r="S89" s="244"/>
      <c r="T89" s="245"/>
      <c r="U89" s="258"/>
      <c r="V89" s="197"/>
    </row>
    <row r="90" spans="1:22" ht="12.75" customHeight="1">
      <c r="A90" s="84"/>
      <c r="B90" s="256"/>
      <c r="C90" s="199"/>
      <c r="D90" s="212"/>
      <c r="E90" s="212"/>
      <c r="F90" s="232"/>
      <c r="G90" s="233" t="s">
        <v>228</v>
      </c>
      <c r="H90" s="201" t="s">
        <v>44</v>
      </c>
      <c r="I90" s="215" t="s">
        <v>226</v>
      </c>
      <c r="J90" s="216"/>
      <c r="K90" s="202"/>
      <c r="L90" s="203"/>
      <c r="M90" s="204"/>
      <c r="N90" s="202"/>
      <c r="O90" s="203"/>
      <c r="P90" s="204"/>
      <c r="Q90" s="202"/>
      <c r="R90" s="203"/>
      <c r="S90" s="205"/>
      <c r="T90" s="217"/>
      <c r="U90" s="258"/>
      <c r="V90" s="197"/>
    </row>
    <row r="91" spans="1:22" ht="12.75" customHeight="1">
      <c r="A91" s="84">
        <v>53</v>
      </c>
      <c r="B91" s="1" t="s">
        <v>229</v>
      </c>
      <c r="C91" s="2" t="s">
        <v>47</v>
      </c>
      <c r="D91" s="70">
        <v>58</v>
      </c>
      <c r="E91" s="70">
        <v>60</v>
      </c>
      <c r="F91" s="174">
        <v>1458</v>
      </c>
      <c r="G91" s="186" t="s">
        <v>230</v>
      </c>
      <c r="H91" s="5" t="s">
        <v>44</v>
      </c>
      <c r="I91" s="71" t="s">
        <v>231</v>
      </c>
      <c r="J91" s="72">
        <v>200</v>
      </c>
      <c r="K91" s="8" t="s">
        <v>680</v>
      </c>
      <c r="L91" s="9">
        <v>4.8</v>
      </c>
      <c r="M91" s="7">
        <v>150</v>
      </c>
      <c r="N91" s="8" t="s">
        <v>680</v>
      </c>
      <c r="O91" s="9">
        <v>0.95</v>
      </c>
      <c r="P91" s="7">
        <v>125</v>
      </c>
      <c r="Q91" s="8" t="s">
        <v>680</v>
      </c>
      <c r="R91" s="9">
        <v>1</v>
      </c>
      <c r="S91" s="10">
        <f t="shared" si="1"/>
        <v>6.75</v>
      </c>
      <c r="T91" s="73"/>
      <c r="V91" s="178">
        <v>0</v>
      </c>
    </row>
    <row r="92" spans="1:22" ht="12.75" customHeight="1">
      <c r="A92" s="84">
        <v>54</v>
      </c>
      <c r="B92" s="255" t="s">
        <v>232</v>
      </c>
      <c r="C92" s="189" t="s">
        <v>47</v>
      </c>
      <c r="D92" s="218">
        <v>59</v>
      </c>
      <c r="E92" s="218">
        <v>187</v>
      </c>
      <c r="F92" s="246">
        <v>948</v>
      </c>
      <c r="G92" s="228" t="s">
        <v>233</v>
      </c>
      <c r="H92" s="229" t="s">
        <v>234</v>
      </c>
      <c r="I92" s="222" t="s">
        <v>235</v>
      </c>
      <c r="J92" s="223">
        <v>200</v>
      </c>
      <c r="K92" s="224" t="s">
        <v>680</v>
      </c>
      <c r="L92" s="225">
        <v>9.35</v>
      </c>
      <c r="M92" s="192">
        <v>150</v>
      </c>
      <c r="N92" s="224" t="s">
        <v>680</v>
      </c>
      <c r="O92" s="225">
        <v>3.25</v>
      </c>
      <c r="P92" s="192">
        <v>125</v>
      </c>
      <c r="Q92" s="224" t="s">
        <v>680</v>
      </c>
      <c r="R92" s="225">
        <v>1</v>
      </c>
      <c r="S92" s="226">
        <f t="shared" si="1"/>
        <v>13.6</v>
      </c>
      <c r="T92" s="227"/>
      <c r="U92" s="258"/>
      <c r="V92" s="197">
        <v>13.6</v>
      </c>
    </row>
    <row r="93" spans="1:22" ht="12.75" customHeight="1">
      <c r="A93" s="84">
        <v>55</v>
      </c>
      <c r="B93" s="1" t="s">
        <v>236</v>
      </c>
      <c r="C93" s="2" t="s">
        <v>47</v>
      </c>
      <c r="D93" s="70">
        <v>60</v>
      </c>
      <c r="E93" s="70">
        <v>59</v>
      </c>
      <c r="F93" s="174">
        <v>1457</v>
      </c>
      <c r="G93" s="186" t="s">
        <v>237</v>
      </c>
      <c r="H93" s="5" t="s">
        <v>238</v>
      </c>
      <c r="I93" s="71" t="s">
        <v>239</v>
      </c>
      <c r="J93" s="72">
        <v>200</v>
      </c>
      <c r="K93" s="8" t="s">
        <v>680</v>
      </c>
      <c r="L93" s="9">
        <v>5.0999999999999996</v>
      </c>
      <c r="M93" s="7">
        <v>150</v>
      </c>
      <c r="N93" s="8" t="s">
        <v>680</v>
      </c>
      <c r="O93" s="9">
        <v>1.2</v>
      </c>
      <c r="P93" s="7">
        <v>125</v>
      </c>
      <c r="Q93" s="8" t="s">
        <v>680</v>
      </c>
      <c r="R93" s="9">
        <v>1</v>
      </c>
      <c r="S93" s="10">
        <f t="shared" si="1"/>
        <v>7.3</v>
      </c>
      <c r="T93" s="73"/>
      <c r="V93" s="178">
        <v>0</v>
      </c>
    </row>
    <row r="94" spans="1:22" ht="12.75" customHeight="1">
      <c r="A94" s="84">
        <v>56</v>
      </c>
      <c r="B94" s="255" t="s">
        <v>701</v>
      </c>
      <c r="C94" s="189" t="s">
        <v>47</v>
      </c>
      <c r="D94" s="218">
        <v>61</v>
      </c>
      <c r="E94" s="218">
        <v>472</v>
      </c>
      <c r="F94" s="246">
        <v>950</v>
      </c>
      <c r="G94" s="228" t="s">
        <v>240</v>
      </c>
      <c r="H94" s="229" t="s">
        <v>44</v>
      </c>
      <c r="I94" s="222" t="s">
        <v>241</v>
      </c>
      <c r="J94" s="223"/>
      <c r="K94" s="224"/>
      <c r="L94" s="225"/>
      <c r="M94" s="192">
        <v>150</v>
      </c>
      <c r="N94" s="224" t="s">
        <v>680</v>
      </c>
      <c r="O94" s="225">
        <v>8.6</v>
      </c>
      <c r="P94" s="192">
        <v>125</v>
      </c>
      <c r="Q94" s="224" t="s">
        <v>680</v>
      </c>
      <c r="R94" s="225">
        <v>1</v>
      </c>
      <c r="S94" s="226">
        <f t="shared" si="1"/>
        <v>9.6</v>
      </c>
      <c r="T94" s="227"/>
      <c r="U94" s="258"/>
      <c r="V94" s="197">
        <v>9.6</v>
      </c>
    </row>
    <row r="95" spans="1:22" ht="12.75" customHeight="1">
      <c r="A95" s="84">
        <v>57</v>
      </c>
      <c r="B95" s="1" t="s">
        <v>242</v>
      </c>
      <c r="C95" s="2" t="s">
        <v>47</v>
      </c>
      <c r="D95" s="70">
        <v>62</v>
      </c>
      <c r="E95" s="70">
        <v>58</v>
      </c>
      <c r="F95" s="174">
        <v>1456</v>
      </c>
      <c r="G95" s="186" t="s">
        <v>243</v>
      </c>
      <c r="H95" s="5" t="s">
        <v>44</v>
      </c>
      <c r="I95" s="71" t="s">
        <v>244</v>
      </c>
      <c r="J95" s="72">
        <v>200</v>
      </c>
      <c r="K95" s="8" t="s">
        <v>680</v>
      </c>
      <c r="L95" s="9">
        <v>7.3</v>
      </c>
      <c r="M95" s="7">
        <v>150</v>
      </c>
      <c r="N95" s="8" t="s">
        <v>680</v>
      </c>
      <c r="O95" s="9">
        <v>1.05</v>
      </c>
      <c r="P95" s="7">
        <v>125</v>
      </c>
      <c r="Q95" s="8" t="s">
        <v>680</v>
      </c>
      <c r="R95" s="9">
        <v>1</v>
      </c>
      <c r="S95" s="10">
        <f t="shared" si="1"/>
        <v>9.35</v>
      </c>
      <c r="T95" s="73"/>
      <c r="V95" s="178">
        <v>0</v>
      </c>
    </row>
    <row r="96" spans="1:22" ht="12.75" customHeight="1">
      <c r="A96" s="84">
        <v>58</v>
      </c>
      <c r="B96" s="247" t="s">
        <v>245</v>
      </c>
      <c r="C96" s="259" t="s">
        <v>47</v>
      </c>
      <c r="D96" s="308">
        <v>63</v>
      </c>
      <c r="E96" s="308">
        <v>473</v>
      </c>
      <c r="F96" s="316">
        <v>952</v>
      </c>
      <c r="G96" s="310" t="s">
        <v>246</v>
      </c>
      <c r="H96" s="263" t="s">
        <v>44</v>
      </c>
      <c r="I96" s="317" t="s">
        <v>247</v>
      </c>
      <c r="J96" s="313">
        <v>200</v>
      </c>
      <c r="K96" s="266" t="s">
        <v>680</v>
      </c>
      <c r="L96" s="267">
        <v>10.25</v>
      </c>
      <c r="M96" s="265"/>
      <c r="N96" s="266"/>
      <c r="O96" s="267"/>
      <c r="P96" s="265"/>
      <c r="Q96" s="266"/>
      <c r="R96" s="267"/>
      <c r="S96" s="268">
        <f t="shared" si="1"/>
        <v>10.25</v>
      </c>
      <c r="T96" s="315"/>
      <c r="U96" s="250"/>
      <c r="V96" s="188">
        <v>0.5</v>
      </c>
    </row>
    <row r="97" spans="1:22" ht="12.75" customHeight="1">
      <c r="A97" s="84"/>
      <c r="B97" s="249"/>
      <c r="C97" s="281"/>
      <c r="D97" s="319"/>
      <c r="E97" s="319"/>
      <c r="F97" s="320"/>
      <c r="G97" s="335" t="s">
        <v>248</v>
      </c>
      <c r="H97" s="285" t="s">
        <v>36</v>
      </c>
      <c r="I97" s="321" t="s">
        <v>249</v>
      </c>
      <c r="J97" s="322"/>
      <c r="K97" s="288"/>
      <c r="L97" s="289"/>
      <c r="M97" s="287"/>
      <c r="N97" s="288"/>
      <c r="O97" s="289"/>
      <c r="P97" s="287"/>
      <c r="Q97" s="288"/>
      <c r="R97" s="289"/>
      <c r="S97" s="290"/>
      <c r="T97" s="323"/>
      <c r="U97" s="250"/>
      <c r="V97" s="188"/>
    </row>
    <row r="98" spans="1:22" ht="12.75" customHeight="1">
      <c r="A98" s="84">
        <v>59</v>
      </c>
      <c r="B98" s="247" t="s">
        <v>250</v>
      </c>
      <c r="C98" s="259" t="s">
        <v>47</v>
      </c>
      <c r="D98" s="308">
        <v>63</v>
      </c>
      <c r="E98" s="308">
        <v>473</v>
      </c>
      <c r="F98" s="316">
        <v>952</v>
      </c>
      <c r="G98" s="310" t="s">
        <v>246</v>
      </c>
      <c r="H98" s="263" t="s">
        <v>44</v>
      </c>
      <c r="I98" s="317" t="s">
        <v>247</v>
      </c>
      <c r="J98" s="313">
        <v>200</v>
      </c>
      <c r="K98" s="266" t="s">
        <v>680</v>
      </c>
      <c r="L98" s="267">
        <v>10.7</v>
      </c>
      <c r="M98" s="265">
        <v>150</v>
      </c>
      <c r="N98" s="266" t="s">
        <v>680</v>
      </c>
      <c r="O98" s="267">
        <v>0.65</v>
      </c>
      <c r="P98" s="265">
        <v>125</v>
      </c>
      <c r="Q98" s="266" t="s">
        <v>680</v>
      </c>
      <c r="R98" s="267">
        <v>1</v>
      </c>
      <c r="S98" s="268">
        <f t="shared" si="1"/>
        <v>12.35</v>
      </c>
      <c r="T98" s="315"/>
      <c r="U98" s="250"/>
      <c r="V98" s="188">
        <v>0.8</v>
      </c>
    </row>
    <row r="99" spans="1:22" ht="12.75" customHeight="1">
      <c r="A99" s="84"/>
      <c r="B99" s="249"/>
      <c r="C99" s="281"/>
      <c r="D99" s="319"/>
      <c r="E99" s="319"/>
      <c r="F99" s="320"/>
      <c r="G99" s="335" t="s">
        <v>248</v>
      </c>
      <c r="H99" s="285" t="s">
        <v>36</v>
      </c>
      <c r="I99" s="321" t="s">
        <v>249</v>
      </c>
      <c r="J99" s="322"/>
      <c r="K99" s="288"/>
      <c r="L99" s="289"/>
      <c r="M99" s="287"/>
      <c r="N99" s="288"/>
      <c r="O99" s="289"/>
      <c r="P99" s="287"/>
      <c r="Q99" s="288"/>
      <c r="R99" s="289"/>
      <c r="S99" s="290">
        <f t="shared" si="1"/>
        <v>0</v>
      </c>
      <c r="T99" s="323"/>
      <c r="U99" s="250"/>
      <c r="V99" s="188"/>
    </row>
    <row r="100" spans="1:22" ht="12.75" customHeight="1">
      <c r="A100" s="84">
        <v>60</v>
      </c>
      <c r="B100" s="247" t="s">
        <v>251</v>
      </c>
      <c r="C100" s="259" t="s">
        <v>47</v>
      </c>
      <c r="D100" s="308">
        <v>64</v>
      </c>
      <c r="E100" s="308">
        <v>56</v>
      </c>
      <c r="F100" s="316">
        <v>1455</v>
      </c>
      <c r="G100" s="310" t="s">
        <v>252</v>
      </c>
      <c r="H100" s="263" t="s">
        <v>253</v>
      </c>
      <c r="I100" s="317" t="s">
        <v>254</v>
      </c>
      <c r="J100" s="313">
        <v>200</v>
      </c>
      <c r="K100" s="266" t="s">
        <v>680</v>
      </c>
      <c r="L100" s="267">
        <v>10.3</v>
      </c>
      <c r="M100" s="265">
        <v>150</v>
      </c>
      <c r="N100" s="266" t="s">
        <v>680</v>
      </c>
      <c r="O100" s="267">
        <v>3.2</v>
      </c>
      <c r="P100" s="265">
        <v>125</v>
      </c>
      <c r="Q100" s="266" t="s">
        <v>680</v>
      </c>
      <c r="R100" s="267">
        <v>1</v>
      </c>
      <c r="S100" s="268">
        <f t="shared" si="1"/>
        <v>14.5</v>
      </c>
      <c r="T100" s="315"/>
      <c r="U100" s="250"/>
      <c r="V100" s="188">
        <v>2.6</v>
      </c>
    </row>
    <row r="101" spans="1:22" ht="12.75" customHeight="1">
      <c r="A101" s="84"/>
      <c r="B101" s="248"/>
      <c r="C101" s="270"/>
      <c r="D101" s="336"/>
      <c r="E101" s="336"/>
      <c r="F101" s="337"/>
      <c r="G101" s="338" t="s">
        <v>255</v>
      </c>
      <c r="H101" s="274" t="s">
        <v>238</v>
      </c>
      <c r="I101" s="339" t="s">
        <v>256</v>
      </c>
      <c r="J101" s="340"/>
      <c r="K101" s="277"/>
      <c r="L101" s="278"/>
      <c r="M101" s="276"/>
      <c r="N101" s="277"/>
      <c r="O101" s="278"/>
      <c r="P101" s="276"/>
      <c r="Q101" s="277"/>
      <c r="R101" s="278"/>
      <c r="S101" s="279"/>
      <c r="T101" s="341"/>
      <c r="U101" s="250"/>
      <c r="V101" s="188"/>
    </row>
    <row r="102" spans="1:22" ht="12.75" customHeight="1">
      <c r="A102" s="84"/>
      <c r="B102" s="248"/>
      <c r="C102" s="270"/>
      <c r="D102" s="336"/>
      <c r="E102" s="336"/>
      <c r="F102" s="337"/>
      <c r="G102" s="338" t="s">
        <v>257</v>
      </c>
      <c r="H102" s="274" t="s">
        <v>238</v>
      </c>
      <c r="I102" s="339" t="s">
        <v>258</v>
      </c>
      <c r="J102" s="340"/>
      <c r="K102" s="277"/>
      <c r="L102" s="278"/>
      <c r="M102" s="276"/>
      <c r="N102" s="277"/>
      <c r="O102" s="278"/>
      <c r="P102" s="276"/>
      <c r="Q102" s="277"/>
      <c r="R102" s="278"/>
      <c r="S102" s="279"/>
      <c r="T102" s="341"/>
      <c r="U102" s="250"/>
      <c r="V102" s="188"/>
    </row>
    <row r="103" spans="1:22" ht="12.75" customHeight="1">
      <c r="A103" s="84"/>
      <c r="B103" s="249"/>
      <c r="C103" s="281"/>
      <c r="D103" s="319"/>
      <c r="E103" s="319"/>
      <c r="F103" s="320"/>
      <c r="G103" s="335" t="s">
        <v>259</v>
      </c>
      <c r="H103" s="285" t="s">
        <v>260</v>
      </c>
      <c r="I103" s="321" t="s">
        <v>261</v>
      </c>
      <c r="J103" s="322"/>
      <c r="K103" s="288"/>
      <c r="L103" s="289"/>
      <c r="M103" s="287"/>
      <c r="N103" s="288"/>
      <c r="O103" s="289"/>
      <c r="P103" s="287"/>
      <c r="Q103" s="288"/>
      <c r="R103" s="289"/>
      <c r="S103" s="290"/>
      <c r="T103" s="323"/>
      <c r="U103" s="250"/>
      <c r="V103" s="188"/>
    </row>
    <row r="104" spans="1:22" ht="12.75" customHeight="1">
      <c r="A104" s="84">
        <v>61</v>
      </c>
      <c r="B104" s="12" t="s">
        <v>262</v>
      </c>
      <c r="C104" s="13" t="s">
        <v>47</v>
      </c>
      <c r="D104" s="58">
        <v>64</v>
      </c>
      <c r="E104" s="58">
        <v>56</v>
      </c>
      <c r="F104" s="173">
        <v>1455</v>
      </c>
      <c r="G104" s="60" t="s">
        <v>252</v>
      </c>
      <c r="H104" s="16" t="s">
        <v>253</v>
      </c>
      <c r="I104" s="76" t="s">
        <v>254</v>
      </c>
      <c r="J104" s="61"/>
      <c r="K104" s="19"/>
      <c r="L104" s="20"/>
      <c r="M104" s="18">
        <v>150</v>
      </c>
      <c r="N104" s="19" t="s">
        <v>680</v>
      </c>
      <c r="O104" s="20">
        <v>4.6500000000000004</v>
      </c>
      <c r="P104" s="18">
        <v>125</v>
      </c>
      <c r="Q104" s="19" t="s">
        <v>680</v>
      </c>
      <c r="R104" s="20">
        <v>1</v>
      </c>
      <c r="S104" s="21">
        <f t="shared" si="1"/>
        <v>5.65</v>
      </c>
      <c r="T104" s="62"/>
      <c r="V104" s="178">
        <v>0</v>
      </c>
    </row>
    <row r="105" spans="1:22" ht="12.75" customHeight="1">
      <c r="A105" s="84"/>
      <c r="B105" s="34"/>
      <c r="C105" s="51"/>
      <c r="D105" s="74"/>
      <c r="E105" s="74"/>
      <c r="F105" s="175"/>
      <c r="G105" s="81" t="s">
        <v>255</v>
      </c>
      <c r="H105" s="39" t="s">
        <v>238</v>
      </c>
      <c r="I105" s="78" t="s">
        <v>256</v>
      </c>
      <c r="J105" s="79"/>
      <c r="K105" s="41"/>
      <c r="L105" s="42"/>
      <c r="M105" s="52"/>
      <c r="N105" s="41"/>
      <c r="O105" s="42"/>
      <c r="P105" s="52"/>
      <c r="Q105" s="41"/>
      <c r="R105" s="42"/>
      <c r="S105" s="43"/>
      <c r="T105" s="80"/>
    </row>
    <row r="106" spans="1:22" ht="12.75" customHeight="1">
      <c r="A106" s="84"/>
      <c r="B106" s="34"/>
      <c r="C106" s="51"/>
      <c r="D106" s="74"/>
      <c r="E106" s="74"/>
      <c r="F106" s="175"/>
      <c r="G106" s="81" t="s">
        <v>257</v>
      </c>
      <c r="H106" s="39" t="s">
        <v>238</v>
      </c>
      <c r="I106" s="78" t="s">
        <v>258</v>
      </c>
      <c r="J106" s="79"/>
      <c r="K106" s="41"/>
      <c r="L106" s="42"/>
      <c r="M106" s="52"/>
      <c r="N106" s="41"/>
      <c r="O106" s="42"/>
      <c r="P106" s="52"/>
      <c r="Q106" s="41"/>
      <c r="R106" s="42"/>
      <c r="S106" s="43"/>
      <c r="T106" s="80"/>
    </row>
    <row r="107" spans="1:22" ht="12.75" customHeight="1">
      <c r="A107" s="84"/>
      <c r="B107" s="23"/>
      <c r="C107" s="24"/>
      <c r="D107" s="65"/>
      <c r="E107" s="65"/>
      <c r="F107" s="176"/>
      <c r="G107" s="82" t="s">
        <v>259</v>
      </c>
      <c r="H107" s="28" t="s">
        <v>260</v>
      </c>
      <c r="I107" s="77" t="s">
        <v>261</v>
      </c>
      <c r="J107" s="67"/>
      <c r="K107" s="30"/>
      <c r="L107" s="31"/>
      <c r="M107" s="29"/>
      <c r="N107" s="30"/>
      <c r="O107" s="31"/>
      <c r="P107" s="29"/>
      <c r="Q107" s="30"/>
      <c r="R107" s="31"/>
      <c r="S107" s="32"/>
      <c r="T107" s="68"/>
    </row>
    <row r="108" spans="1:22" ht="12.75" customHeight="1">
      <c r="A108" s="357">
        <v>62</v>
      </c>
      <c r="B108" s="255" t="s">
        <v>702</v>
      </c>
      <c r="C108" s="189" t="s">
        <v>47</v>
      </c>
      <c r="D108" s="218">
        <v>65</v>
      </c>
      <c r="E108" s="218">
        <v>257</v>
      </c>
      <c r="F108" s="246">
        <v>954</v>
      </c>
      <c r="G108" s="228" t="s">
        <v>263</v>
      </c>
      <c r="H108" s="229" t="s">
        <v>44</v>
      </c>
      <c r="I108" s="222" t="s">
        <v>264</v>
      </c>
      <c r="J108" s="223">
        <v>150</v>
      </c>
      <c r="K108" s="224" t="s">
        <v>680</v>
      </c>
      <c r="L108" s="225">
        <v>10.45</v>
      </c>
      <c r="M108" s="192">
        <v>150</v>
      </c>
      <c r="N108" s="224" t="s">
        <v>680</v>
      </c>
      <c r="O108" s="225">
        <v>1.05</v>
      </c>
      <c r="P108" s="192">
        <v>125</v>
      </c>
      <c r="Q108" s="224" t="s">
        <v>680</v>
      </c>
      <c r="R108" s="225">
        <v>1</v>
      </c>
      <c r="S108" s="226">
        <f t="shared" si="1"/>
        <v>12.5</v>
      </c>
      <c r="T108" s="227"/>
      <c r="U108" s="258"/>
      <c r="V108" s="197">
        <v>12.5</v>
      </c>
    </row>
    <row r="109" spans="1:22" ht="12.75" customHeight="1">
      <c r="A109" s="84">
        <v>63</v>
      </c>
      <c r="B109" s="333" t="s">
        <v>265</v>
      </c>
      <c r="C109" s="293" t="s">
        <v>47</v>
      </c>
      <c r="D109" s="325">
        <v>66</v>
      </c>
      <c r="E109" s="325">
        <v>205</v>
      </c>
      <c r="F109" s="342">
        <v>1453</v>
      </c>
      <c r="G109" s="334" t="s">
        <v>266</v>
      </c>
      <c r="H109" s="297" t="s">
        <v>267</v>
      </c>
      <c r="I109" s="328" t="s">
        <v>268</v>
      </c>
      <c r="J109" s="329">
        <v>200</v>
      </c>
      <c r="K109" s="300" t="s">
        <v>680</v>
      </c>
      <c r="L109" s="301">
        <v>10.050000000000001</v>
      </c>
      <c r="M109" s="302"/>
      <c r="N109" s="300"/>
      <c r="O109" s="301"/>
      <c r="P109" s="302"/>
      <c r="Q109" s="300"/>
      <c r="R109" s="301"/>
      <c r="S109" s="303">
        <f t="shared" si="1"/>
        <v>10.050000000000001</v>
      </c>
      <c r="T109" s="330"/>
      <c r="U109" s="250"/>
      <c r="V109" s="188">
        <v>2.2000000000000002</v>
      </c>
    </row>
    <row r="110" spans="1:22" ht="12.75" customHeight="1">
      <c r="A110" s="84">
        <v>64</v>
      </c>
      <c r="B110" s="333" t="s">
        <v>269</v>
      </c>
      <c r="C110" s="293" t="s">
        <v>47</v>
      </c>
      <c r="D110" s="325">
        <v>67</v>
      </c>
      <c r="E110" s="325">
        <v>396</v>
      </c>
      <c r="F110" s="342">
        <v>956</v>
      </c>
      <c r="G110" s="334" t="s">
        <v>270</v>
      </c>
      <c r="H110" s="297" t="s">
        <v>44</v>
      </c>
      <c r="I110" s="328" t="s">
        <v>271</v>
      </c>
      <c r="J110" s="329">
        <v>200</v>
      </c>
      <c r="K110" s="300" t="s">
        <v>680</v>
      </c>
      <c r="L110" s="301">
        <v>11.55</v>
      </c>
      <c r="M110" s="302">
        <v>150</v>
      </c>
      <c r="N110" s="300" t="s">
        <v>680</v>
      </c>
      <c r="O110" s="301">
        <v>0.7</v>
      </c>
      <c r="P110" s="302">
        <v>125</v>
      </c>
      <c r="Q110" s="300" t="s">
        <v>680</v>
      </c>
      <c r="R110" s="301">
        <v>1</v>
      </c>
      <c r="S110" s="303">
        <f t="shared" si="1"/>
        <v>13.25</v>
      </c>
      <c r="T110" s="330"/>
      <c r="U110" s="250"/>
      <c r="V110" s="188">
        <v>1.1000000000000001</v>
      </c>
    </row>
    <row r="111" spans="1:22" ht="12.75" customHeight="1">
      <c r="A111" s="84">
        <v>65</v>
      </c>
      <c r="B111" s="333" t="s">
        <v>272</v>
      </c>
      <c r="C111" s="293" t="s">
        <v>47</v>
      </c>
      <c r="D111" s="325">
        <v>68</v>
      </c>
      <c r="E111" s="325">
        <v>55</v>
      </c>
      <c r="F111" s="342">
        <v>1451</v>
      </c>
      <c r="G111" s="334" t="s">
        <v>273</v>
      </c>
      <c r="H111" s="297" t="s">
        <v>44</v>
      </c>
      <c r="I111" s="328" t="s">
        <v>274</v>
      </c>
      <c r="J111" s="329">
        <v>200</v>
      </c>
      <c r="K111" s="300" t="s">
        <v>680</v>
      </c>
      <c r="L111" s="301">
        <v>8.6999999999999993</v>
      </c>
      <c r="M111" s="302"/>
      <c r="N111" s="300"/>
      <c r="O111" s="301"/>
      <c r="P111" s="302"/>
      <c r="Q111" s="300"/>
      <c r="R111" s="301"/>
      <c r="S111" s="303">
        <f t="shared" si="1"/>
        <v>8.6999999999999993</v>
      </c>
      <c r="T111" s="330"/>
      <c r="U111" s="250"/>
      <c r="V111" s="188">
        <v>1</v>
      </c>
    </row>
    <row r="112" spans="1:22" ht="12.75" customHeight="1">
      <c r="A112" s="84">
        <v>66</v>
      </c>
      <c r="B112" s="1" t="s">
        <v>275</v>
      </c>
      <c r="C112" s="2" t="s">
        <v>47</v>
      </c>
      <c r="D112" s="70">
        <v>69</v>
      </c>
      <c r="E112" s="70">
        <v>207</v>
      </c>
      <c r="F112" s="174">
        <v>958</v>
      </c>
      <c r="G112" s="186" t="s">
        <v>276</v>
      </c>
      <c r="H112" s="5" t="s">
        <v>44</v>
      </c>
      <c r="I112" s="71" t="s">
        <v>277</v>
      </c>
      <c r="J112" s="72">
        <v>200</v>
      </c>
      <c r="K112" s="8" t="s">
        <v>680</v>
      </c>
      <c r="L112" s="9">
        <v>10.55</v>
      </c>
      <c r="M112" s="7"/>
      <c r="N112" s="8"/>
      <c r="O112" s="9"/>
      <c r="P112" s="7"/>
      <c r="Q112" s="8"/>
      <c r="R112" s="9"/>
      <c r="S112" s="10">
        <f t="shared" si="1"/>
        <v>10.55</v>
      </c>
      <c r="T112" s="73"/>
      <c r="V112" s="178">
        <v>0</v>
      </c>
    </row>
    <row r="113" spans="1:22" ht="12.75" customHeight="1">
      <c r="A113" s="84">
        <v>67</v>
      </c>
      <c r="B113" s="1" t="s">
        <v>278</v>
      </c>
      <c r="C113" s="2" t="s">
        <v>47</v>
      </c>
      <c r="D113" s="70">
        <v>69</v>
      </c>
      <c r="E113" s="70">
        <v>207</v>
      </c>
      <c r="F113" s="174">
        <v>958</v>
      </c>
      <c r="G113" s="186" t="s">
        <v>276</v>
      </c>
      <c r="H113" s="5" t="s">
        <v>44</v>
      </c>
      <c r="I113" s="71" t="s">
        <v>277</v>
      </c>
      <c r="J113" s="72">
        <v>200</v>
      </c>
      <c r="K113" s="8" t="s">
        <v>680</v>
      </c>
      <c r="L113" s="9">
        <v>10.35</v>
      </c>
      <c r="M113" s="7">
        <v>150</v>
      </c>
      <c r="N113" s="8" t="s">
        <v>680</v>
      </c>
      <c r="O113" s="9">
        <v>4.1500000000000004</v>
      </c>
      <c r="P113" s="7">
        <v>125</v>
      </c>
      <c r="Q113" s="8" t="s">
        <v>680</v>
      </c>
      <c r="R113" s="9">
        <v>1</v>
      </c>
      <c r="S113" s="10">
        <f t="shared" si="1"/>
        <v>15.5</v>
      </c>
      <c r="T113" s="73"/>
      <c r="V113" s="178">
        <v>0</v>
      </c>
    </row>
    <row r="114" spans="1:22" ht="12.75" customHeight="1">
      <c r="A114" s="84">
        <v>68</v>
      </c>
      <c r="B114" s="1" t="s">
        <v>279</v>
      </c>
      <c r="C114" s="2" t="s">
        <v>47</v>
      </c>
      <c r="D114" s="70">
        <v>70</v>
      </c>
      <c r="E114" s="70">
        <v>54</v>
      </c>
      <c r="F114" s="174">
        <v>1449</v>
      </c>
      <c r="G114" s="186" t="s">
        <v>280</v>
      </c>
      <c r="H114" s="5" t="s">
        <v>281</v>
      </c>
      <c r="I114" s="71" t="s">
        <v>282</v>
      </c>
      <c r="J114" s="72">
        <v>200</v>
      </c>
      <c r="K114" s="8" t="s">
        <v>680</v>
      </c>
      <c r="L114" s="9">
        <v>7.95</v>
      </c>
      <c r="M114" s="7"/>
      <c r="N114" s="8"/>
      <c r="O114" s="9"/>
      <c r="P114" s="7"/>
      <c r="Q114" s="8"/>
      <c r="R114" s="9"/>
      <c r="S114" s="10">
        <f t="shared" si="1"/>
        <v>7.95</v>
      </c>
      <c r="T114" s="73"/>
      <c r="V114" s="178">
        <v>0</v>
      </c>
    </row>
    <row r="115" spans="1:22" ht="12.75" customHeight="1">
      <c r="A115" s="84">
        <v>69</v>
      </c>
      <c r="B115" s="1" t="s">
        <v>283</v>
      </c>
      <c r="C115" s="2" t="s">
        <v>47</v>
      </c>
      <c r="D115" s="70">
        <v>71</v>
      </c>
      <c r="E115" s="70">
        <v>262</v>
      </c>
      <c r="F115" s="174">
        <v>960</v>
      </c>
      <c r="G115" s="186" t="s">
        <v>284</v>
      </c>
      <c r="H115" s="5" t="s">
        <v>44</v>
      </c>
      <c r="I115" s="71" t="s">
        <v>285</v>
      </c>
      <c r="J115" s="72">
        <v>200</v>
      </c>
      <c r="K115" s="8" t="s">
        <v>680</v>
      </c>
      <c r="L115" s="9">
        <v>11.5</v>
      </c>
      <c r="M115" s="7">
        <v>150</v>
      </c>
      <c r="N115" s="8" t="s">
        <v>680</v>
      </c>
      <c r="O115" s="9">
        <v>1.9</v>
      </c>
      <c r="P115" s="7">
        <v>125</v>
      </c>
      <c r="Q115" s="8" t="s">
        <v>680</v>
      </c>
      <c r="R115" s="9">
        <v>1</v>
      </c>
      <c r="S115" s="10">
        <f t="shared" si="1"/>
        <v>14.4</v>
      </c>
      <c r="T115" s="73"/>
      <c r="V115" s="178">
        <v>0</v>
      </c>
    </row>
    <row r="116" spans="1:22" ht="12.75" customHeight="1">
      <c r="A116" s="84">
        <v>70</v>
      </c>
      <c r="B116" s="12" t="s">
        <v>286</v>
      </c>
      <c r="C116" s="13" t="s">
        <v>47</v>
      </c>
      <c r="D116" s="58">
        <v>72</v>
      </c>
      <c r="E116" s="58">
        <v>53</v>
      </c>
      <c r="F116" s="173">
        <v>1447</v>
      </c>
      <c r="G116" s="60" t="s">
        <v>287</v>
      </c>
      <c r="H116" s="16" t="s">
        <v>44</v>
      </c>
      <c r="I116" s="76" t="s">
        <v>288</v>
      </c>
      <c r="J116" s="61">
        <v>200</v>
      </c>
      <c r="K116" s="19" t="s">
        <v>680</v>
      </c>
      <c r="L116" s="20">
        <v>7.75</v>
      </c>
      <c r="M116" s="18"/>
      <c r="N116" s="19"/>
      <c r="O116" s="20"/>
      <c r="P116" s="18"/>
      <c r="Q116" s="19"/>
      <c r="R116" s="20"/>
      <c r="S116" s="21">
        <f t="shared" si="1"/>
        <v>7.75</v>
      </c>
      <c r="T116" s="62"/>
      <c r="V116" s="178">
        <v>0</v>
      </c>
    </row>
    <row r="117" spans="1:22" ht="12.75" customHeight="1">
      <c r="A117" s="84"/>
      <c r="B117" s="23"/>
      <c r="C117" s="24"/>
      <c r="D117" s="65"/>
      <c r="E117" s="65"/>
      <c r="F117" s="176"/>
      <c r="G117" s="82" t="s">
        <v>289</v>
      </c>
      <c r="H117" s="28" t="s">
        <v>44</v>
      </c>
      <c r="I117" s="77" t="s">
        <v>288</v>
      </c>
      <c r="J117" s="67"/>
      <c r="K117" s="30"/>
      <c r="L117" s="31"/>
      <c r="M117" s="29"/>
      <c r="N117" s="30"/>
      <c r="O117" s="31"/>
      <c r="P117" s="29"/>
      <c r="Q117" s="30"/>
      <c r="R117" s="31"/>
      <c r="S117" s="32"/>
      <c r="T117" s="68"/>
    </row>
    <row r="118" spans="1:22" ht="12.75" customHeight="1">
      <c r="A118" s="357">
        <v>71</v>
      </c>
      <c r="B118" s="255" t="s">
        <v>290</v>
      </c>
      <c r="C118" s="189" t="s">
        <v>47</v>
      </c>
      <c r="D118" s="218">
        <v>73</v>
      </c>
      <c r="E118" s="218">
        <v>287</v>
      </c>
      <c r="F118" s="246">
        <v>962</v>
      </c>
      <c r="G118" s="228" t="s">
        <v>291</v>
      </c>
      <c r="H118" s="229" t="s">
        <v>44</v>
      </c>
      <c r="I118" s="222" t="s">
        <v>292</v>
      </c>
      <c r="J118" s="223">
        <v>150</v>
      </c>
      <c r="K118" s="224" t="s">
        <v>680</v>
      </c>
      <c r="L118" s="225">
        <v>11.35</v>
      </c>
      <c r="M118" s="192">
        <v>150</v>
      </c>
      <c r="N118" s="224" t="s">
        <v>680</v>
      </c>
      <c r="O118" s="225">
        <v>2.2000000000000002</v>
      </c>
      <c r="P118" s="192">
        <v>125</v>
      </c>
      <c r="Q118" s="224" t="s">
        <v>680</v>
      </c>
      <c r="R118" s="225">
        <v>1</v>
      </c>
      <c r="S118" s="226">
        <f t="shared" si="1"/>
        <v>14.55</v>
      </c>
      <c r="T118" s="227"/>
      <c r="U118" s="258"/>
      <c r="V118" s="197">
        <v>14.55</v>
      </c>
    </row>
    <row r="119" spans="1:22" ht="12.75" customHeight="1">
      <c r="A119" s="84">
        <v>72</v>
      </c>
      <c r="B119" s="1" t="s">
        <v>293</v>
      </c>
      <c r="C119" s="2" t="s">
        <v>47</v>
      </c>
      <c r="D119" s="70">
        <v>74</v>
      </c>
      <c r="E119" s="70">
        <v>52</v>
      </c>
      <c r="F119" s="174">
        <v>1424</v>
      </c>
      <c r="G119" s="186" t="s">
        <v>294</v>
      </c>
      <c r="H119" s="5" t="s">
        <v>44</v>
      </c>
      <c r="I119" s="71" t="s">
        <v>295</v>
      </c>
      <c r="J119" s="72">
        <v>200</v>
      </c>
      <c r="K119" s="8" t="s">
        <v>680</v>
      </c>
      <c r="L119" s="9">
        <v>7.1</v>
      </c>
      <c r="M119" s="7">
        <v>150</v>
      </c>
      <c r="N119" s="8" t="s">
        <v>680</v>
      </c>
      <c r="O119" s="9">
        <v>5.75</v>
      </c>
      <c r="P119" s="7">
        <v>125</v>
      </c>
      <c r="Q119" s="8" t="s">
        <v>680</v>
      </c>
      <c r="R119" s="9">
        <v>1</v>
      </c>
      <c r="S119" s="10">
        <f t="shared" si="1"/>
        <v>13.85</v>
      </c>
      <c r="T119" s="73"/>
      <c r="V119" s="178">
        <v>0</v>
      </c>
    </row>
    <row r="120" spans="1:22" ht="12.75" customHeight="1">
      <c r="A120" s="84">
        <v>73</v>
      </c>
      <c r="B120" s="333" t="s">
        <v>296</v>
      </c>
      <c r="C120" s="293" t="s">
        <v>47</v>
      </c>
      <c r="D120" s="325">
        <v>75</v>
      </c>
      <c r="E120" s="325">
        <v>23</v>
      </c>
      <c r="F120" s="342">
        <v>965</v>
      </c>
      <c r="G120" s="334" t="s">
        <v>297</v>
      </c>
      <c r="H120" s="297" t="s">
        <v>44</v>
      </c>
      <c r="I120" s="328" t="s">
        <v>298</v>
      </c>
      <c r="J120" s="329">
        <v>200</v>
      </c>
      <c r="K120" s="300" t="s">
        <v>680</v>
      </c>
      <c r="L120" s="301">
        <v>11.25</v>
      </c>
      <c r="M120" s="302">
        <v>150</v>
      </c>
      <c r="N120" s="300" t="s">
        <v>680</v>
      </c>
      <c r="O120" s="301">
        <v>1.2</v>
      </c>
      <c r="P120" s="302">
        <v>125</v>
      </c>
      <c r="Q120" s="300" t="s">
        <v>680</v>
      </c>
      <c r="R120" s="301">
        <v>1</v>
      </c>
      <c r="S120" s="303">
        <f t="shared" si="1"/>
        <v>13.45</v>
      </c>
      <c r="T120" s="330"/>
      <c r="U120" s="250"/>
      <c r="V120" s="188">
        <v>0.4</v>
      </c>
    </row>
    <row r="121" spans="1:22" ht="12.75" customHeight="1">
      <c r="A121" s="84">
        <v>74</v>
      </c>
      <c r="B121" s="1" t="s">
        <v>299</v>
      </c>
      <c r="C121" s="2" t="s">
        <v>47</v>
      </c>
      <c r="D121" s="70">
        <v>76</v>
      </c>
      <c r="E121" s="70">
        <v>159</v>
      </c>
      <c r="F121" s="174">
        <v>1422</v>
      </c>
      <c r="G121" s="186" t="s">
        <v>300</v>
      </c>
      <c r="H121" s="5" t="s">
        <v>44</v>
      </c>
      <c r="I121" s="71" t="s">
        <v>301</v>
      </c>
      <c r="J121" s="72">
        <v>200</v>
      </c>
      <c r="K121" s="8" t="s">
        <v>680</v>
      </c>
      <c r="L121" s="9">
        <v>7.3</v>
      </c>
      <c r="M121" s="7">
        <v>150</v>
      </c>
      <c r="N121" s="8" t="s">
        <v>680</v>
      </c>
      <c r="O121" s="9">
        <v>1.55</v>
      </c>
      <c r="P121" s="7">
        <v>125</v>
      </c>
      <c r="Q121" s="8" t="s">
        <v>680</v>
      </c>
      <c r="R121" s="9">
        <v>1</v>
      </c>
      <c r="S121" s="10">
        <f t="shared" si="1"/>
        <v>9.85</v>
      </c>
      <c r="T121" s="73"/>
      <c r="V121" s="178">
        <v>0</v>
      </c>
    </row>
    <row r="122" spans="1:22" ht="12.75" customHeight="1">
      <c r="A122" s="357">
        <v>75</v>
      </c>
      <c r="B122" s="255" t="s">
        <v>302</v>
      </c>
      <c r="C122" s="189" t="s">
        <v>47</v>
      </c>
      <c r="D122" s="218">
        <v>77</v>
      </c>
      <c r="E122" s="218">
        <v>255</v>
      </c>
      <c r="F122" s="246">
        <v>967</v>
      </c>
      <c r="G122" s="228" t="s">
        <v>303</v>
      </c>
      <c r="H122" s="229" t="s">
        <v>44</v>
      </c>
      <c r="I122" s="222" t="s">
        <v>304</v>
      </c>
      <c r="J122" s="223">
        <v>150</v>
      </c>
      <c r="K122" s="224" t="s">
        <v>680</v>
      </c>
      <c r="L122" s="225">
        <v>10.9</v>
      </c>
      <c r="M122" s="192">
        <v>150</v>
      </c>
      <c r="N122" s="224" t="s">
        <v>680</v>
      </c>
      <c r="O122" s="225">
        <v>4.8499999999999996</v>
      </c>
      <c r="P122" s="192">
        <v>125</v>
      </c>
      <c r="Q122" s="224" t="s">
        <v>680</v>
      </c>
      <c r="R122" s="225">
        <v>1</v>
      </c>
      <c r="S122" s="226">
        <f t="shared" si="1"/>
        <v>16.75</v>
      </c>
      <c r="T122" s="227"/>
      <c r="U122" s="258"/>
      <c r="V122" s="197">
        <v>16.75</v>
      </c>
    </row>
    <row r="123" spans="1:22" ht="12.75" customHeight="1">
      <c r="A123" s="84">
        <v>76</v>
      </c>
      <c r="B123" s="1" t="s">
        <v>305</v>
      </c>
      <c r="C123" s="2" t="s">
        <v>47</v>
      </c>
      <c r="D123" s="70">
        <v>78</v>
      </c>
      <c r="E123" s="70">
        <v>51</v>
      </c>
      <c r="F123" s="174">
        <v>1420</v>
      </c>
      <c r="G123" s="186" t="s">
        <v>306</v>
      </c>
      <c r="H123" s="5" t="s">
        <v>44</v>
      </c>
      <c r="I123" s="71" t="s">
        <v>307</v>
      </c>
      <c r="J123" s="72">
        <v>200</v>
      </c>
      <c r="K123" s="8" t="s">
        <v>680</v>
      </c>
      <c r="L123" s="9">
        <v>7.8</v>
      </c>
      <c r="M123" s="7">
        <v>150</v>
      </c>
      <c r="N123" s="8" t="s">
        <v>680</v>
      </c>
      <c r="O123" s="9">
        <v>2.75</v>
      </c>
      <c r="P123" s="7">
        <v>125</v>
      </c>
      <c r="Q123" s="8" t="s">
        <v>680</v>
      </c>
      <c r="R123" s="9">
        <v>1</v>
      </c>
      <c r="S123" s="10">
        <f t="shared" si="1"/>
        <v>11.55</v>
      </c>
      <c r="T123" s="73"/>
      <c r="V123" s="178">
        <v>0</v>
      </c>
    </row>
    <row r="124" spans="1:22" ht="12.75" customHeight="1">
      <c r="A124" s="84">
        <v>77</v>
      </c>
      <c r="B124" s="12" t="s">
        <v>308</v>
      </c>
      <c r="C124" s="13" t="s">
        <v>47</v>
      </c>
      <c r="D124" s="58">
        <v>79</v>
      </c>
      <c r="E124" s="58">
        <v>256</v>
      </c>
      <c r="F124" s="173">
        <v>970</v>
      </c>
      <c r="G124" s="60" t="s">
        <v>309</v>
      </c>
      <c r="H124" s="16" t="s">
        <v>44</v>
      </c>
      <c r="I124" s="76" t="s">
        <v>310</v>
      </c>
      <c r="J124" s="61">
        <v>200</v>
      </c>
      <c r="K124" s="19" t="s">
        <v>680</v>
      </c>
      <c r="L124" s="20">
        <v>11.05</v>
      </c>
      <c r="M124" s="18">
        <v>150</v>
      </c>
      <c r="N124" s="19" t="s">
        <v>680</v>
      </c>
      <c r="O124" s="20">
        <v>0.7</v>
      </c>
      <c r="P124" s="18">
        <v>125</v>
      </c>
      <c r="Q124" s="19" t="s">
        <v>680</v>
      </c>
      <c r="R124" s="20">
        <v>1</v>
      </c>
      <c r="S124" s="21">
        <f t="shared" si="1"/>
        <v>12.75</v>
      </c>
      <c r="T124" s="62"/>
      <c r="V124" s="178">
        <v>0</v>
      </c>
    </row>
    <row r="125" spans="1:22" ht="12.75" customHeight="1">
      <c r="A125" s="84"/>
      <c r="B125" s="23"/>
      <c r="C125" s="24"/>
      <c r="D125" s="65"/>
      <c r="E125" s="65"/>
      <c r="F125" s="176"/>
      <c r="G125" s="82" t="s">
        <v>311</v>
      </c>
      <c r="H125" s="28" t="s">
        <v>44</v>
      </c>
      <c r="I125" s="77" t="s">
        <v>310</v>
      </c>
      <c r="J125" s="67"/>
      <c r="K125" s="30"/>
      <c r="L125" s="31"/>
      <c r="M125" s="29"/>
      <c r="N125" s="30"/>
      <c r="O125" s="31"/>
      <c r="P125" s="29"/>
      <c r="Q125" s="30"/>
      <c r="R125" s="31"/>
      <c r="S125" s="32"/>
      <c r="T125" s="68"/>
    </row>
    <row r="126" spans="1:22" ht="12.75" customHeight="1">
      <c r="A126" s="84">
        <v>78</v>
      </c>
      <c r="B126" s="1" t="s">
        <v>312</v>
      </c>
      <c r="C126" s="2" t="s">
        <v>47</v>
      </c>
      <c r="D126" s="70">
        <v>80</v>
      </c>
      <c r="E126" s="70">
        <v>160</v>
      </c>
      <c r="F126" s="174" t="s">
        <v>313</v>
      </c>
      <c r="G126" s="186" t="s">
        <v>314</v>
      </c>
      <c r="H126" s="5" t="s">
        <v>178</v>
      </c>
      <c r="I126" s="71" t="s">
        <v>315</v>
      </c>
      <c r="J126" s="72">
        <v>200</v>
      </c>
      <c r="K126" s="8" t="s">
        <v>680</v>
      </c>
      <c r="L126" s="9">
        <v>8.4</v>
      </c>
      <c r="M126" s="7">
        <v>150</v>
      </c>
      <c r="N126" s="8" t="s">
        <v>680</v>
      </c>
      <c r="O126" s="9">
        <v>3.95</v>
      </c>
      <c r="P126" s="7">
        <v>125</v>
      </c>
      <c r="Q126" s="8" t="s">
        <v>680</v>
      </c>
      <c r="R126" s="9">
        <v>1</v>
      </c>
      <c r="S126" s="10">
        <f t="shared" si="1"/>
        <v>13.350000000000001</v>
      </c>
      <c r="T126" s="73"/>
      <c r="V126" s="178">
        <v>0</v>
      </c>
    </row>
    <row r="127" spans="1:22" ht="12.75" customHeight="1">
      <c r="A127" s="84">
        <v>79</v>
      </c>
      <c r="B127" s="1" t="s">
        <v>316</v>
      </c>
      <c r="C127" s="2" t="s">
        <v>47</v>
      </c>
      <c r="D127" s="70">
        <v>81</v>
      </c>
      <c r="E127" s="70">
        <v>253</v>
      </c>
      <c r="F127" s="174">
        <v>972</v>
      </c>
      <c r="G127" s="186" t="s">
        <v>317</v>
      </c>
      <c r="H127" s="5" t="s">
        <v>44</v>
      </c>
      <c r="I127" s="71" t="s">
        <v>318</v>
      </c>
      <c r="J127" s="72">
        <v>150</v>
      </c>
      <c r="K127" s="8" t="s">
        <v>680</v>
      </c>
      <c r="L127" s="9">
        <v>11.05</v>
      </c>
      <c r="M127" s="7">
        <v>150</v>
      </c>
      <c r="N127" s="8" t="s">
        <v>680</v>
      </c>
      <c r="O127" s="9">
        <v>1.1499999999999999</v>
      </c>
      <c r="P127" s="7">
        <v>125</v>
      </c>
      <c r="Q127" s="8" t="s">
        <v>680</v>
      </c>
      <c r="R127" s="9">
        <v>1</v>
      </c>
      <c r="S127" s="10">
        <f t="shared" si="1"/>
        <v>13.200000000000001</v>
      </c>
      <c r="T127" s="73"/>
      <c r="V127" s="178">
        <v>0</v>
      </c>
    </row>
    <row r="128" spans="1:22" ht="12.75" customHeight="1">
      <c r="A128" s="84">
        <v>80</v>
      </c>
      <c r="B128" s="1" t="s">
        <v>319</v>
      </c>
      <c r="C128" s="2" t="s">
        <v>47</v>
      </c>
      <c r="D128" s="70">
        <v>82</v>
      </c>
      <c r="E128" s="70">
        <v>50</v>
      </c>
      <c r="F128" s="174">
        <v>1415</v>
      </c>
      <c r="G128" s="186" t="s">
        <v>320</v>
      </c>
      <c r="H128" s="5" t="s">
        <v>44</v>
      </c>
      <c r="I128" s="71" t="s">
        <v>321</v>
      </c>
      <c r="J128" s="72">
        <v>200</v>
      </c>
      <c r="K128" s="8" t="s">
        <v>680</v>
      </c>
      <c r="L128" s="9">
        <v>8.65</v>
      </c>
      <c r="M128" s="7">
        <v>150</v>
      </c>
      <c r="N128" s="8" t="s">
        <v>680</v>
      </c>
      <c r="O128" s="9">
        <v>0.55000000000000004</v>
      </c>
      <c r="P128" s="7">
        <v>125</v>
      </c>
      <c r="Q128" s="8" t="s">
        <v>680</v>
      </c>
      <c r="R128" s="9">
        <v>1</v>
      </c>
      <c r="S128" s="10">
        <f t="shared" si="1"/>
        <v>10.200000000000001</v>
      </c>
      <c r="T128" s="73"/>
      <c r="V128" s="178">
        <v>0</v>
      </c>
    </row>
    <row r="129" spans="1:22" ht="12.75" customHeight="1">
      <c r="A129" s="84">
        <v>81</v>
      </c>
      <c r="B129" s="1" t="s">
        <v>322</v>
      </c>
      <c r="C129" s="2" t="s">
        <v>47</v>
      </c>
      <c r="D129" s="70">
        <v>83</v>
      </c>
      <c r="E129" s="70">
        <v>24</v>
      </c>
      <c r="F129" s="174" t="s">
        <v>323</v>
      </c>
      <c r="G129" s="186" t="s">
        <v>324</v>
      </c>
      <c r="H129" s="5" t="s">
        <v>44</v>
      </c>
      <c r="I129" s="71" t="s">
        <v>325</v>
      </c>
      <c r="J129" s="72">
        <v>150</v>
      </c>
      <c r="K129" s="8" t="s">
        <v>680</v>
      </c>
      <c r="L129" s="9">
        <v>11.1</v>
      </c>
      <c r="M129" s="7">
        <v>150</v>
      </c>
      <c r="N129" s="8" t="s">
        <v>680</v>
      </c>
      <c r="O129" s="9">
        <v>3.1</v>
      </c>
      <c r="P129" s="7">
        <v>125</v>
      </c>
      <c r="Q129" s="8" t="s">
        <v>680</v>
      </c>
      <c r="R129" s="9">
        <v>1</v>
      </c>
      <c r="S129" s="10">
        <f t="shared" si="1"/>
        <v>15.2</v>
      </c>
      <c r="T129" s="73"/>
      <c r="V129" s="178">
        <v>0</v>
      </c>
    </row>
    <row r="130" spans="1:22" ht="12.75" customHeight="1">
      <c r="A130" s="84">
        <v>82</v>
      </c>
      <c r="B130" s="12" t="s">
        <v>326</v>
      </c>
      <c r="C130" s="13" t="s">
        <v>47</v>
      </c>
      <c r="D130" s="58">
        <v>84</v>
      </c>
      <c r="E130" s="58">
        <v>49</v>
      </c>
      <c r="F130" s="173">
        <v>1412</v>
      </c>
      <c r="G130" s="60" t="s">
        <v>327</v>
      </c>
      <c r="H130" s="16" t="s">
        <v>328</v>
      </c>
      <c r="I130" s="76" t="s">
        <v>329</v>
      </c>
      <c r="J130" s="61">
        <v>200</v>
      </c>
      <c r="K130" s="19" t="s">
        <v>680</v>
      </c>
      <c r="L130" s="20">
        <v>8.9</v>
      </c>
      <c r="M130" s="18">
        <v>150</v>
      </c>
      <c r="N130" s="19" t="s">
        <v>680</v>
      </c>
      <c r="O130" s="20">
        <v>0.85</v>
      </c>
      <c r="P130" s="18">
        <v>125</v>
      </c>
      <c r="Q130" s="19" t="s">
        <v>680</v>
      </c>
      <c r="R130" s="20">
        <v>1</v>
      </c>
      <c r="S130" s="21">
        <f t="shared" si="1"/>
        <v>10.75</v>
      </c>
      <c r="T130" s="62"/>
      <c r="V130" s="178">
        <v>0</v>
      </c>
    </row>
    <row r="131" spans="1:22" ht="12.75" customHeight="1">
      <c r="A131" s="84"/>
      <c r="B131" s="23"/>
      <c r="C131" s="24"/>
      <c r="D131" s="65"/>
      <c r="E131" s="65"/>
      <c r="F131" s="176"/>
      <c r="G131" s="82" t="s">
        <v>330</v>
      </c>
      <c r="H131" s="28" t="s">
        <v>198</v>
      </c>
      <c r="I131" s="77" t="s">
        <v>331</v>
      </c>
      <c r="J131" s="67"/>
      <c r="K131" s="30"/>
      <c r="L131" s="31"/>
      <c r="M131" s="29"/>
      <c r="N131" s="30"/>
      <c r="O131" s="31"/>
      <c r="P131" s="29"/>
      <c r="Q131" s="30"/>
      <c r="R131" s="31"/>
      <c r="S131" s="32"/>
      <c r="T131" s="68"/>
    </row>
    <row r="132" spans="1:22" ht="12.75" customHeight="1">
      <c r="A132" s="84">
        <v>83</v>
      </c>
      <c r="B132" s="251" t="s">
        <v>332</v>
      </c>
      <c r="C132" s="198" t="s">
        <v>47</v>
      </c>
      <c r="D132" s="206">
        <v>85</v>
      </c>
      <c r="E132" s="206">
        <v>312</v>
      </c>
      <c r="F132" s="230">
        <v>976</v>
      </c>
      <c r="G132" s="231" t="s">
        <v>333</v>
      </c>
      <c r="H132" s="191" t="s">
        <v>334</v>
      </c>
      <c r="I132" s="209" t="s">
        <v>335</v>
      </c>
      <c r="J132" s="210">
        <v>150</v>
      </c>
      <c r="K132" s="193" t="s">
        <v>680</v>
      </c>
      <c r="L132" s="194">
        <v>11.2</v>
      </c>
      <c r="M132" s="195">
        <v>150</v>
      </c>
      <c r="N132" s="193" t="s">
        <v>680</v>
      </c>
      <c r="O132" s="194">
        <v>4.1500000000000004</v>
      </c>
      <c r="P132" s="195">
        <v>125</v>
      </c>
      <c r="Q132" s="193" t="s">
        <v>680</v>
      </c>
      <c r="R132" s="194">
        <v>1</v>
      </c>
      <c r="S132" s="196">
        <f t="shared" si="1"/>
        <v>16.350000000000001</v>
      </c>
      <c r="T132" s="211"/>
      <c r="U132" s="258"/>
      <c r="V132" s="197">
        <v>16.350000000000001</v>
      </c>
    </row>
    <row r="133" spans="1:22" ht="12.75" customHeight="1">
      <c r="A133" s="84"/>
      <c r="B133" s="256"/>
      <c r="C133" s="199"/>
      <c r="D133" s="212"/>
      <c r="E133" s="212"/>
      <c r="F133" s="232"/>
      <c r="G133" s="233" t="s">
        <v>336</v>
      </c>
      <c r="H133" s="201" t="s">
        <v>337</v>
      </c>
      <c r="I133" s="215" t="s">
        <v>338</v>
      </c>
      <c r="J133" s="216"/>
      <c r="K133" s="202"/>
      <c r="L133" s="203"/>
      <c r="M133" s="204"/>
      <c r="N133" s="202"/>
      <c r="O133" s="203"/>
      <c r="P133" s="204"/>
      <c r="Q133" s="202"/>
      <c r="R133" s="203"/>
      <c r="S133" s="205"/>
      <c r="T133" s="217"/>
      <c r="U133" s="258"/>
      <c r="V133" s="197"/>
    </row>
    <row r="134" spans="1:22" ht="12.75" customHeight="1">
      <c r="A134" s="84">
        <v>84</v>
      </c>
      <c r="B134" s="1" t="s">
        <v>339</v>
      </c>
      <c r="C134" s="2" t="s">
        <v>47</v>
      </c>
      <c r="D134" s="70">
        <v>86</v>
      </c>
      <c r="E134" s="70">
        <v>48</v>
      </c>
      <c r="F134" s="174">
        <v>1409</v>
      </c>
      <c r="G134" s="186" t="s">
        <v>340</v>
      </c>
      <c r="H134" s="5" t="s">
        <v>341</v>
      </c>
      <c r="I134" s="71" t="s">
        <v>342</v>
      </c>
      <c r="J134" s="72">
        <v>200</v>
      </c>
      <c r="K134" s="8" t="s">
        <v>680</v>
      </c>
      <c r="L134" s="9">
        <v>9</v>
      </c>
      <c r="M134" s="7">
        <v>150</v>
      </c>
      <c r="N134" s="8" t="s">
        <v>680</v>
      </c>
      <c r="O134" s="9">
        <v>2.75</v>
      </c>
      <c r="P134" s="7">
        <v>125</v>
      </c>
      <c r="Q134" s="8" t="s">
        <v>680</v>
      </c>
      <c r="R134" s="9">
        <v>1</v>
      </c>
      <c r="S134" s="10">
        <f t="shared" si="1"/>
        <v>12.75</v>
      </c>
      <c r="T134" s="73"/>
      <c r="V134" s="178">
        <v>0</v>
      </c>
    </row>
    <row r="135" spans="1:22" ht="12.75" customHeight="1">
      <c r="A135" s="84">
        <v>85</v>
      </c>
      <c r="B135" s="247" t="s">
        <v>343</v>
      </c>
      <c r="C135" s="259" t="s">
        <v>47</v>
      </c>
      <c r="D135" s="308">
        <v>87</v>
      </c>
      <c r="E135" s="308">
        <v>295</v>
      </c>
      <c r="F135" s="316">
        <v>979</v>
      </c>
      <c r="G135" s="310" t="s">
        <v>344</v>
      </c>
      <c r="H135" s="263" t="s">
        <v>44</v>
      </c>
      <c r="I135" s="317" t="s">
        <v>345</v>
      </c>
      <c r="J135" s="313">
        <v>200</v>
      </c>
      <c r="K135" s="266" t="s">
        <v>680</v>
      </c>
      <c r="L135" s="267">
        <v>11.1</v>
      </c>
      <c r="M135" s="265">
        <v>150</v>
      </c>
      <c r="N135" s="266" t="s">
        <v>680</v>
      </c>
      <c r="O135" s="267">
        <v>6.4</v>
      </c>
      <c r="P135" s="265">
        <v>125</v>
      </c>
      <c r="Q135" s="266" t="s">
        <v>680</v>
      </c>
      <c r="R135" s="267">
        <v>1</v>
      </c>
      <c r="S135" s="268">
        <f t="shared" si="1"/>
        <v>18.5</v>
      </c>
      <c r="T135" s="315"/>
      <c r="U135" s="250"/>
      <c r="V135" s="188">
        <v>0.5</v>
      </c>
    </row>
    <row r="136" spans="1:22" ht="12.75" customHeight="1">
      <c r="A136" s="84"/>
      <c r="B136" s="249"/>
      <c r="C136" s="281"/>
      <c r="D136" s="319"/>
      <c r="E136" s="319"/>
      <c r="F136" s="320"/>
      <c r="G136" s="335" t="s">
        <v>346</v>
      </c>
      <c r="H136" s="285" t="s">
        <v>44</v>
      </c>
      <c r="I136" s="321" t="s">
        <v>345</v>
      </c>
      <c r="J136" s="322"/>
      <c r="K136" s="288"/>
      <c r="L136" s="289"/>
      <c r="M136" s="287"/>
      <c r="N136" s="288"/>
      <c r="O136" s="289"/>
      <c r="P136" s="287"/>
      <c r="Q136" s="288"/>
      <c r="R136" s="289"/>
      <c r="S136" s="290"/>
      <c r="T136" s="323"/>
      <c r="U136" s="250"/>
      <c r="V136" s="188"/>
    </row>
    <row r="137" spans="1:22" ht="12.75" customHeight="1">
      <c r="A137" s="84">
        <v>86</v>
      </c>
      <c r="B137" s="1" t="s">
        <v>347</v>
      </c>
      <c r="C137" s="2" t="s">
        <v>47</v>
      </c>
      <c r="D137" s="70">
        <v>88</v>
      </c>
      <c r="E137" s="70">
        <v>47</v>
      </c>
      <c r="F137" s="174">
        <v>1406</v>
      </c>
      <c r="G137" s="186" t="s">
        <v>348</v>
      </c>
      <c r="H137" s="5" t="s">
        <v>349</v>
      </c>
      <c r="I137" s="71" t="s">
        <v>350</v>
      </c>
      <c r="J137" s="72">
        <v>200</v>
      </c>
      <c r="K137" s="8" t="s">
        <v>680</v>
      </c>
      <c r="L137" s="9">
        <v>9.1</v>
      </c>
      <c r="M137" s="7">
        <v>150</v>
      </c>
      <c r="N137" s="8" t="s">
        <v>680</v>
      </c>
      <c r="O137" s="9">
        <v>0.7</v>
      </c>
      <c r="P137" s="7">
        <v>125</v>
      </c>
      <c r="Q137" s="8" t="s">
        <v>680</v>
      </c>
      <c r="R137" s="9">
        <v>1</v>
      </c>
      <c r="S137" s="10">
        <f t="shared" si="1"/>
        <v>10.799999999999999</v>
      </c>
      <c r="T137" s="73"/>
      <c r="V137" s="178">
        <v>0</v>
      </c>
    </row>
    <row r="138" spans="1:22" ht="12.75" customHeight="1">
      <c r="A138" s="357">
        <v>87</v>
      </c>
      <c r="B138" s="251" t="s">
        <v>351</v>
      </c>
      <c r="C138" s="198" t="s">
        <v>47</v>
      </c>
      <c r="D138" s="206">
        <v>89</v>
      </c>
      <c r="E138" s="206">
        <v>361</v>
      </c>
      <c r="F138" s="230">
        <v>981</v>
      </c>
      <c r="G138" s="231" t="s">
        <v>352</v>
      </c>
      <c r="H138" s="191" t="s">
        <v>44</v>
      </c>
      <c r="I138" s="209" t="s">
        <v>353</v>
      </c>
      <c r="J138" s="210">
        <v>150</v>
      </c>
      <c r="K138" s="193" t="s">
        <v>680</v>
      </c>
      <c r="L138" s="194">
        <v>11.3</v>
      </c>
      <c r="M138" s="195">
        <v>150</v>
      </c>
      <c r="N138" s="193" t="s">
        <v>680</v>
      </c>
      <c r="O138" s="194">
        <v>1.65</v>
      </c>
      <c r="P138" s="195">
        <v>125</v>
      </c>
      <c r="Q138" s="193" t="s">
        <v>680</v>
      </c>
      <c r="R138" s="194">
        <v>1</v>
      </c>
      <c r="S138" s="196">
        <f t="shared" si="1"/>
        <v>13.950000000000001</v>
      </c>
      <c r="T138" s="211"/>
      <c r="U138" s="258"/>
      <c r="V138" s="197">
        <v>13.95</v>
      </c>
    </row>
    <row r="139" spans="1:22" ht="12.75" customHeight="1">
      <c r="A139" s="357"/>
      <c r="B139" s="256"/>
      <c r="C139" s="199"/>
      <c r="D139" s="212"/>
      <c r="E139" s="212"/>
      <c r="F139" s="232"/>
      <c r="G139" s="233" t="s">
        <v>354</v>
      </c>
      <c r="H139" s="201" t="s">
        <v>355</v>
      </c>
      <c r="I139" s="215" t="s">
        <v>356</v>
      </c>
      <c r="J139" s="216"/>
      <c r="K139" s="202"/>
      <c r="L139" s="203"/>
      <c r="M139" s="204"/>
      <c r="N139" s="202"/>
      <c r="O139" s="203"/>
      <c r="P139" s="204"/>
      <c r="Q139" s="202"/>
      <c r="R139" s="203"/>
      <c r="S139" s="205"/>
      <c r="T139" s="217"/>
      <c r="U139" s="258"/>
      <c r="V139" s="197"/>
    </row>
    <row r="140" spans="1:22" ht="12.75" customHeight="1">
      <c r="A140" s="84">
        <v>88</v>
      </c>
      <c r="B140" s="12" t="s">
        <v>357</v>
      </c>
      <c r="C140" s="13" t="s">
        <v>47</v>
      </c>
      <c r="D140" s="58">
        <v>90</v>
      </c>
      <c r="E140" s="58">
        <v>46</v>
      </c>
      <c r="F140" s="173">
        <v>1403</v>
      </c>
      <c r="G140" s="60" t="s">
        <v>358</v>
      </c>
      <c r="H140" s="16" t="s">
        <v>44</v>
      </c>
      <c r="I140" s="76" t="s">
        <v>359</v>
      </c>
      <c r="J140" s="61">
        <v>150</v>
      </c>
      <c r="K140" s="19" t="s">
        <v>680</v>
      </c>
      <c r="L140" s="20">
        <v>9</v>
      </c>
      <c r="M140" s="18">
        <v>150</v>
      </c>
      <c r="N140" s="19" t="s">
        <v>680</v>
      </c>
      <c r="O140" s="20">
        <v>0.75</v>
      </c>
      <c r="P140" s="18">
        <v>125</v>
      </c>
      <c r="Q140" s="19" t="s">
        <v>680</v>
      </c>
      <c r="R140" s="20">
        <v>1</v>
      </c>
      <c r="S140" s="21">
        <f t="shared" si="1"/>
        <v>10.75</v>
      </c>
      <c r="T140" s="62"/>
      <c r="V140" s="178">
        <v>0</v>
      </c>
    </row>
    <row r="141" spans="1:22" ht="12.75" customHeight="1">
      <c r="A141" s="84"/>
      <c r="B141" s="23"/>
      <c r="C141" s="24"/>
      <c r="D141" s="65"/>
      <c r="E141" s="65"/>
      <c r="F141" s="176"/>
      <c r="G141" s="82" t="s">
        <v>360</v>
      </c>
      <c r="H141" s="28" t="s">
        <v>44</v>
      </c>
      <c r="I141" s="77" t="s">
        <v>359</v>
      </c>
      <c r="J141" s="67"/>
      <c r="K141" s="30"/>
      <c r="L141" s="31"/>
      <c r="M141" s="29"/>
      <c r="N141" s="30"/>
      <c r="O141" s="31"/>
      <c r="P141" s="29"/>
      <c r="Q141" s="30"/>
      <c r="R141" s="31"/>
      <c r="S141" s="32"/>
      <c r="T141" s="68"/>
    </row>
    <row r="142" spans="1:22" ht="12.75" customHeight="1">
      <c r="A142" s="357">
        <v>89</v>
      </c>
      <c r="B142" s="251" t="s">
        <v>361</v>
      </c>
      <c r="C142" s="198" t="s">
        <v>47</v>
      </c>
      <c r="D142" s="206" t="s">
        <v>48</v>
      </c>
      <c r="E142" s="206" t="s">
        <v>48</v>
      </c>
      <c r="F142" s="230">
        <v>983</v>
      </c>
      <c r="G142" s="231" t="s">
        <v>352</v>
      </c>
      <c r="H142" s="191" t="s">
        <v>44</v>
      </c>
      <c r="I142" s="209" t="s">
        <v>353</v>
      </c>
      <c r="J142" s="210">
        <v>150</v>
      </c>
      <c r="K142" s="193" t="s">
        <v>680</v>
      </c>
      <c r="L142" s="194">
        <v>11.35</v>
      </c>
      <c r="M142" s="195"/>
      <c r="N142" s="193"/>
      <c r="O142" s="194"/>
      <c r="P142" s="195"/>
      <c r="Q142" s="193"/>
      <c r="R142" s="194"/>
      <c r="S142" s="196">
        <f t="shared" si="1"/>
        <v>11.35</v>
      </c>
      <c r="T142" s="211"/>
      <c r="U142" s="258"/>
      <c r="V142" s="197">
        <v>11.35</v>
      </c>
    </row>
    <row r="143" spans="1:22" ht="12.75" customHeight="1">
      <c r="A143" s="357"/>
      <c r="B143" s="256"/>
      <c r="C143" s="199"/>
      <c r="D143" s="212"/>
      <c r="E143" s="212"/>
      <c r="F143" s="232"/>
      <c r="G143" s="233" t="s">
        <v>354</v>
      </c>
      <c r="H143" s="201" t="s">
        <v>355</v>
      </c>
      <c r="I143" s="215" t="s">
        <v>356</v>
      </c>
      <c r="J143" s="216"/>
      <c r="K143" s="202"/>
      <c r="L143" s="203"/>
      <c r="M143" s="204"/>
      <c r="N143" s="202"/>
      <c r="O143" s="203"/>
      <c r="P143" s="204"/>
      <c r="Q143" s="202"/>
      <c r="R143" s="203"/>
      <c r="S143" s="205"/>
      <c r="T143" s="217"/>
      <c r="U143" s="258"/>
      <c r="V143" s="197"/>
    </row>
    <row r="144" spans="1:22" ht="12.75" customHeight="1">
      <c r="A144" s="84">
        <v>90</v>
      </c>
      <c r="B144" s="1" t="s">
        <v>362</v>
      </c>
      <c r="C144" s="2" t="s">
        <v>47</v>
      </c>
      <c r="D144" s="70">
        <v>92</v>
      </c>
      <c r="E144" s="70">
        <v>45</v>
      </c>
      <c r="F144" s="174">
        <v>1400</v>
      </c>
      <c r="G144" s="186" t="s">
        <v>363</v>
      </c>
      <c r="H144" s="5" t="s">
        <v>44</v>
      </c>
      <c r="I144" s="71" t="s">
        <v>364</v>
      </c>
      <c r="J144" s="72">
        <v>200</v>
      </c>
      <c r="K144" s="8" t="s">
        <v>680</v>
      </c>
      <c r="L144" s="9">
        <v>7.9</v>
      </c>
      <c r="M144" s="7">
        <v>150</v>
      </c>
      <c r="N144" s="8" t="s">
        <v>680</v>
      </c>
      <c r="O144" s="9">
        <v>7.2</v>
      </c>
      <c r="P144" s="7">
        <v>125</v>
      </c>
      <c r="Q144" s="8" t="s">
        <v>680</v>
      </c>
      <c r="R144" s="9">
        <v>1</v>
      </c>
      <c r="S144" s="10">
        <f t="shared" si="1"/>
        <v>16.100000000000001</v>
      </c>
      <c r="T144" s="73"/>
      <c r="V144" s="178">
        <v>0</v>
      </c>
    </row>
    <row r="145" spans="1:22" ht="12.75" customHeight="1">
      <c r="A145" s="84">
        <v>91</v>
      </c>
      <c r="B145" s="247" t="s">
        <v>365</v>
      </c>
      <c r="C145" s="259" t="s">
        <v>47</v>
      </c>
      <c r="D145" s="308">
        <v>93</v>
      </c>
      <c r="E145" s="308">
        <v>243</v>
      </c>
      <c r="F145" s="316">
        <v>985</v>
      </c>
      <c r="G145" s="310" t="s">
        <v>366</v>
      </c>
      <c r="H145" s="263" t="s">
        <v>44</v>
      </c>
      <c r="I145" s="317" t="s">
        <v>367</v>
      </c>
      <c r="J145" s="313">
        <v>200</v>
      </c>
      <c r="K145" s="266" t="s">
        <v>680</v>
      </c>
      <c r="L145" s="267">
        <v>11</v>
      </c>
      <c r="M145" s="265">
        <v>150</v>
      </c>
      <c r="N145" s="266" t="s">
        <v>680</v>
      </c>
      <c r="O145" s="267">
        <v>0.65</v>
      </c>
      <c r="P145" s="265">
        <v>125</v>
      </c>
      <c r="Q145" s="266" t="s">
        <v>680</v>
      </c>
      <c r="R145" s="267">
        <v>1</v>
      </c>
      <c r="S145" s="268">
        <f t="shared" si="1"/>
        <v>12.65</v>
      </c>
      <c r="T145" s="315"/>
      <c r="U145" s="250"/>
      <c r="V145" s="188">
        <v>1.2</v>
      </c>
    </row>
    <row r="146" spans="1:22" ht="12.75" customHeight="1">
      <c r="A146" s="84"/>
      <c r="B146" s="249"/>
      <c r="C146" s="281"/>
      <c r="D146" s="319"/>
      <c r="E146" s="319"/>
      <c r="F146" s="320"/>
      <c r="G146" s="335" t="s">
        <v>368</v>
      </c>
      <c r="H146" s="285" t="s">
        <v>44</v>
      </c>
      <c r="I146" s="321" t="s">
        <v>367</v>
      </c>
      <c r="J146" s="322"/>
      <c r="K146" s="288"/>
      <c r="L146" s="289"/>
      <c r="M146" s="287"/>
      <c r="N146" s="288"/>
      <c r="O146" s="289"/>
      <c r="P146" s="287"/>
      <c r="Q146" s="288"/>
      <c r="R146" s="289"/>
      <c r="S146" s="290"/>
      <c r="T146" s="323"/>
      <c r="U146" s="250"/>
      <c r="V146" s="188"/>
    </row>
    <row r="147" spans="1:22" ht="12.75" customHeight="1">
      <c r="A147" s="84">
        <v>92</v>
      </c>
      <c r="B147" s="1" t="s">
        <v>369</v>
      </c>
      <c r="C147" s="2" t="s">
        <v>47</v>
      </c>
      <c r="D147" s="70">
        <v>94</v>
      </c>
      <c r="E147" s="70">
        <v>44</v>
      </c>
      <c r="F147" s="174">
        <v>1397</v>
      </c>
      <c r="G147" s="186" t="s">
        <v>370</v>
      </c>
      <c r="H147" s="5" t="s">
        <v>44</v>
      </c>
      <c r="I147" s="71" t="s">
        <v>371</v>
      </c>
      <c r="J147" s="72">
        <v>200</v>
      </c>
      <c r="K147" s="8" t="s">
        <v>680</v>
      </c>
      <c r="L147" s="9">
        <v>7.25</v>
      </c>
      <c r="M147" s="7">
        <v>150</v>
      </c>
      <c r="N147" s="8" t="s">
        <v>680</v>
      </c>
      <c r="O147" s="9">
        <v>0.65</v>
      </c>
      <c r="P147" s="7">
        <v>125</v>
      </c>
      <c r="Q147" s="8" t="s">
        <v>680</v>
      </c>
      <c r="R147" s="9">
        <v>1</v>
      </c>
      <c r="S147" s="10">
        <f t="shared" si="1"/>
        <v>8.9</v>
      </c>
      <c r="T147" s="73"/>
      <c r="V147" s="178">
        <v>0</v>
      </c>
    </row>
    <row r="148" spans="1:22" ht="12.75" customHeight="1">
      <c r="A148" s="84">
        <v>93</v>
      </c>
      <c r="B148" s="333" t="s">
        <v>372</v>
      </c>
      <c r="C148" s="293" t="s">
        <v>47</v>
      </c>
      <c r="D148" s="325">
        <v>95</v>
      </c>
      <c r="E148" s="325">
        <v>235</v>
      </c>
      <c r="F148" s="342">
        <v>987</v>
      </c>
      <c r="G148" s="334" t="s">
        <v>373</v>
      </c>
      <c r="H148" s="297" t="s">
        <v>374</v>
      </c>
      <c r="I148" s="328" t="s">
        <v>375</v>
      </c>
      <c r="J148" s="329">
        <v>200</v>
      </c>
      <c r="K148" s="300" t="s">
        <v>680</v>
      </c>
      <c r="L148" s="301">
        <v>10.9</v>
      </c>
      <c r="M148" s="302">
        <v>150</v>
      </c>
      <c r="N148" s="300" t="s">
        <v>680</v>
      </c>
      <c r="O148" s="301">
        <v>4.5999999999999996</v>
      </c>
      <c r="P148" s="302">
        <v>125</v>
      </c>
      <c r="Q148" s="300" t="s">
        <v>680</v>
      </c>
      <c r="R148" s="301">
        <v>1</v>
      </c>
      <c r="S148" s="303">
        <f t="shared" si="1"/>
        <v>16.5</v>
      </c>
      <c r="T148" s="330"/>
      <c r="U148" s="250"/>
      <c r="V148" s="188">
        <v>1.2</v>
      </c>
    </row>
    <row r="149" spans="1:22" ht="12.75" customHeight="1">
      <c r="A149" s="84">
        <v>94</v>
      </c>
      <c r="B149" s="12" t="s">
        <v>376</v>
      </c>
      <c r="C149" s="13" t="s">
        <v>47</v>
      </c>
      <c r="D149" s="58">
        <v>96</v>
      </c>
      <c r="E149" s="58">
        <v>43</v>
      </c>
      <c r="F149" s="173">
        <v>1395</v>
      </c>
      <c r="G149" s="60" t="s">
        <v>377</v>
      </c>
      <c r="H149" s="16" t="s">
        <v>44</v>
      </c>
      <c r="I149" s="76" t="s">
        <v>378</v>
      </c>
      <c r="J149" s="61">
        <v>200</v>
      </c>
      <c r="K149" s="19" t="s">
        <v>680</v>
      </c>
      <c r="L149" s="20">
        <v>6.9</v>
      </c>
      <c r="M149" s="18">
        <v>150</v>
      </c>
      <c r="N149" s="19" t="s">
        <v>680</v>
      </c>
      <c r="O149" s="20">
        <v>1.1499999999999999</v>
      </c>
      <c r="P149" s="18">
        <v>125</v>
      </c>
      <c r="Q149" s="19" t="s">
        <v>680</v>
      </c>
      <c r="R149" s="20">
        <v>1</v>
      </c>
      <c r="S149" s="21">
        <f t="shared" si="1"/>
        <v>9.0500000000000007</v>
      </c>
      <c r="T149" s="62"/>
      <c r="V149" s="178">
        <v>0</v>
      </c>
    </row>
    <row r="150" spans="1:22" ht="12.75" customHeight="1">
      <c r="A150" s="84"/>
      <c r="B150" s="23"/>
      <c r="C150" s="24"/>
      <c r="D150" s="65"/>
      <c r="E150" s="65"/>
      <c r="F150" s="176"/>
      <c r="G150" s="82" t="s">
        <v>379</v>
      </c>
      <c r="H150" s="28" t="s">
        <v>44</v>
      </c>
      <c r="I150" s="77" t="s">
        <v>378</v>
      </c>
      <c r="J150" s="67"/>
      <c r="K150" s="30"/>
      <c r="L150" s="31"/>
      <c r="M150" s="29"/>
      <c r="N150" s="30"/>
      <c r="O150" s="31"/>
      <c r="P150" s="29"/>
      <c r="Q150" s="30"/>
      <c r="R150" s="31"/>
      <c r="S150" s="32"/>
      <c r="T150" s="68"/>
    </row>
    <row r="151" spans="1:22" ht="12.75" customHeight="1">
      <c r="A151" s="84">
        <v>95</v>
      </c>
      <c r="B151" s="333" t="s">
        <v>380</v>
      </c>
      <c r="C151" s="293" t="s">
        <v>47</v>
      </c>
      <c r="D151" s="325">
        <v>97</v>
      </c>
      <c r="E151" s="325">
        <v>236</v>
      </c>
      <c r="F151" s="342">
        <v>989</v>
      </c>
      <c r="G151" s="334" t="s">
        <v>381</v>
      </c>
      <c r="H151" s="297" t="s">
        <v>267</v>
      </c>
      <c r="I151" s="328" t="s">
        <v>382</v>
      </c>
      <c r="J151" s="329">
        <v>200</v>
      </c>
      <c r="K151" s="300" t="s">
        <v>680</v>
      </c>
      <c r="L151" s="301">
        <v>10.65</v>
      </c>
      <c r="M151" s="302"/>
      <c r="N151" s="300"/>
      <c r="O151" s="301"/>
      <c r="P151" s="302"/>
      <c r="Q151" s="300"/>
      <c r="R151" s="301"/>
      <c r="S151" s="303">
        <f t="shared" ref="S151:S208" si="2">(L151+O151+R151)</f>
        <v>10.65</v>
      </c>
      <c r="T151" s="330"/>
      <c r="U151" s="250"/>
      <c r="V151" s="188">
        <v>1.4</v>
      </c>
    </row>
    <row r="152" spans="1:22" ht="12.75" customHeight="1">
      <c r="A152" s="84">
        <v>96</v>
      </c>
      <c r="B152" s="255" t="s">
        <v>383</v>
      </c>
      <c r="C152" s="189" t="s">
        <v>47</v>
      </c>
      <c r="D152" s="218">
        <v>98</v>
      </c>
      <c r="E152" s="218">
        <v>182</v>
      </c>
      <c r="F152" s="246">
        <v>1393</v>
      </c>
      <c r="G152" s="228" t="s">
        <v>384</v>
      </c>
      <c r="H152" s="229" t="s">
        <v>385</v>
      </c>
      <c r="I152" s="222" t="s">
        <v>386</v>
      </c>
      <c r="J152" s="223">
        <v>200</v>
      </c>
      <c r="K152" s="224" t="s">
        <v>680</v>
      </c>
      <c r="L152" s="225">
        <v>6.75</v>
      </c>
      <c r="M152" s="192">
        <v>150</v>
      </c>
      <c r="N152" s="224" t="s">
        <v>680</v>
      </c>
      <c r="O152" s="225">
        <v>1.55</v>
      </c>
      <c r="P152" s="192">
        <v>125</v>
      </c>
      <c r="Q152" s="224" t="s">
        <v>680</v>
      </c>
      <c r="R152" s="225">
        <v>1</v>
      </c>
      <c r="S152" s="226">
        <f t="shared" si="2"/>
        <v>9.3000000000000007</v>
      </c>
      <c r="T152" s="227"/>
      <c r="U152" s="258"/>
      <c r="V152" s="197">
        <v>9.3000000000000007</v>
      </c>
    </row>
    <row r="153" spans="1:22" ht="12.75" customHeight="1">
      <c r="A153" s="84">
        <v>97</v>
      </c>
      <c r="B153" s="247" t="s">
        <v>387</v>
      </c>
      <c r="C153" s="259" t="s">
        <v>47</v>
      </c>
      <c r="D153" s="308">
        <v>99</v>
      </c>
      <c r="E153" s="308">
        <v>204</v>
      </c>
      <c r="F153" s="316">
        <v>991</v>
      </c>
      <c r="G153" s="310" t="s">
        <v>388</v>
      </c>
      <c r="H153" s="263" t="s">
        <v>44</v>
      </c>
      <c r="I153" s="317" t="s">
        <v>389</v>
      </c>
      <c r="J153" s="313">
        <v>200</v>
      </c>
      <c r="K153" s="266" t="s">
        <v>680</v>
      </c>
      <c r="L153" s="267">
        <v>10.65</v>
      </c>
      <c r="M153" s="265">
        <v>150</v>
      </c>
      <c r="N153" s="266" t="s">
        <v>680</v>
      </c>
      <c r="O153" s="267">
        <v>2.2000000000000002</v>
      </c>
      <c r="P153" s="265">
        <v>125</v>
      </c>
      <c r="Q153" s="266" t="s">
        <v>680</v>
      </c>
      <c r="R153" s="267">
        <v>1</v>
      </c>
      <c r="S153" s="268">
        <f t="shared" si="2"/>
        <v>13.850000000000001</v>
      </c>
      <c r="T153" s="315"/>
      <c r="U153" s="250"/>
      <c r="V153" s="188">
        <v>1.3</v>
      </c>
    </row>
    <row r="154" spans="1:22" ht="12.75" customHeight="1">
      <c r="A154" s="84"/>
      <c r="B154" s="249"/>
      <c r="C154" s="281"/>
      <c r="D154" s="319"/>
      <c r="E154" s="319"/>
      <c r="F154" s="320"/>
      <c r="G154" s="335" t="s">
        <v>390</v>
      </c>
      <c r="H154" s="285" t="s">
        <v>44</v>
      </c>
      <c r="I154" s="321" t="s">
        <v>389</v>
      </c>
      <c r="J154" s="322"/>
      <c r="K154" s="288"/>
      <c r="L154" s="289"/>
      <c r="M154" s="287"/>
      <c r="N154" s="288"/>
      <c r="O154" s="289"/>
      <c r="P154" s="287"/>
      <c r="Q154" s="288"/>
      <c r="R154" s="289"/>
      <c r="S154" s="290"/>
      <c r="T154" s="323"/>
      <c r="U154" s="250"/>
      <c r="V154" s="188"/>
    </row>
    <row r="155" spans="1:22" ht="12.75" customHeight="1">
      <c r="A155" s="84">
        <v>98</v>
      </c>
      <c r="B155" s="1" t="s">
        <v>391</v>
      </c>
      <c r="C155" s="2" t="s">
        <v>47</v>
      </c>
      <c r="D155" s="70">
        <v>100</v>
      </c>
      <c r="E155" s="70">
        <v>42</v>
      </c>
      <c r="F155" s="174">
        <v>1391</v>
      </c>
      <c r="G155" s="186" t="s">
        <v>392</v>
      </c>
      <c r="H155" s="5" t="s">
        <v>44</v>
      </c>
      <c r="I155" s="71" t="s">
        <v>393</v>
      </c>
      <c r="J155" s="72">
        <v>200</v>
      </c>
      <c r="K155" s="8" t="s">
        <v>680</v>
      </c>
      <c r="L155" s="9">
        <v>6.7</v>
      </c>
      <c r="M155" s="7">
        <v>150</v>
      </c>
      <c r="N155" s="8" t="s">
        <v>680</v>
      </c>
      <c r="O155" s="9">
        <v>0.5</v>
      </c>
      <c r="P155" s="7">
        <v>125</v>
      </c>
      <c r="Q155" s="8" t="s">
        <v>680</v>
      </c>
      <c r="R155" s="9">
        <v>1</v>
      </c>
      <c r="S155" s="10">
        <f t="shared" si="2"/>
        <v>8.1999999999999993</v>
      </c>
      <c r="T155" s="73"/>
      <c r="V155" s="178">
        <v>0</v>
      </c>
    </row>
    <row r="156" spans="1:22" ht="12.75" customHeight="1">
      <c r="A156" s="84">
        <v>99</v>
      </c>
      <c r="B156" s="333" t="s">
        <v>394</v>
      </c>
      <c r="C156" s="293" t="s">
        <v>47</v>
      </c>
      <c r="D156" s="325">
        <v>101</v>
      </c>
      <c r="E156" s="325">
        <v>203</v>
      </c>
      <c r="F156" s="342">
        <v>993</v>
      </c>
      <c r="G156" s="334" t="s">
        <v>395</v>
      </c>
      <c r="H156" s="297" t="s">
        <v>44</v>
      </c>
      <c r="I156" s="328" t="s">
        <v>396</v>
      </c>
      <c r="J156" s="329">
        <v>200</v>
      </c>
      <c r="K156" s="300" t="s">
        <v>680</v>
      </c>
      <c r="L156" s="301">
        <v>10.6</v>
      </c>
      <c r="M156" s="302">
        <v>150</v>
      </c>
      <c r="N156" s="300" t="s">
        <v>680</v>
      </c>
      <c r="O156" s="301">
        <v>3.4</v>
      </c>
      <c r="P156" s="302">
        <v>125</v>
      </c>
      <c r="Q156" s="300" t="s">
        <v>680</v>
      </c>
      <c r="R156" s="301">
        <v>1</v>
      </c>
      <c r="S156" s="303">
        <f t="shared" si="2"/>
        <v>15</v>
      </c>
      <c r="T156" s="330"/>
      <c r="U156" s="250"/>
      <c r="V156" s="188">
        <v>1.2</v>
      </c>
    </row>
    <row r="157" spans="1:22" ht="12.75" customHeight="1">
      <c r="A157" s="84">
        <v>100</v>
      </c>
      <c r="B157" s="12" t="s">
        <v>397</v>
      </c>
      <c r="C157" s="13" t="s">
        <v>47</v>
      </c>
      <c r="D157" s="58">
        <v>102</v>
      </c>
      <c r="E157" s="58">
        <v>288</v>
      </c>
      <c r="F157" s="173">
        <v>1389</v>
      </c>
      <c r="G157" s="60" t="s">
        <v>398</v>
      </c>
      <c r="H157" s="16" t="s">
        <v>44</v>
      </c>
      <c r="I157" s="76" t="s">
        <v>399</v>
      </c>
      <c r="J157" s="61">
        <v>200</v>
      </c>
      <c r="K157" s="19" t="s">
        <v>680</v>
      </c>
      <c r="L157" s="20">
        <v>6.4</v>
      </c>
      <c r="M157" s="18"/>
      <c r="N157" s="19"/>
      <c r="O157" s="20"/>
      <c r="P157" s="18"/>
      <c r="Q157" s="19"/>
      <c r="R157" s="20"/>
      <c r="S157" s="21">
        <f t="shared" si="2"/>
        <v>6.4</v>
      </c>
      <c r="T157" s="62"/>
      <c r="V157" s="178">
        <v>0</v>
      </c>
    </row>
    <row r="158" spans="1:22" ht="12.75" customHeight="1">
      <c r="A158" s="84"/>
      <c r="B158" s="23"/>
      <c r="C158" s="24"/>
      <c r="D158" s="65"/>
      <c r="E158" s="65"/>
      <c r="F158" s="176"/>
      <c r="G158" s="82" t="s">
        <v>400</v>
      </c>
      <c r="H158" s="28" t="s">
        <v>44</v>
      </c>
      <c r="I158" s="77" t="s">
        <v>399</v>
      </c>
      <c r="J158" s="67"/>
      <c r="K158" s="30"/>
      <c r="L158" s="31"/>
      <c r="M158" s="29"/>
      <c r="N158" s="30"/>
      <c r="O158" s="31"/>
      <c r="P158" s="29"/>
      <c r="Q158" s="30"/>
      <c r="R158" s="31"/>
      <c r="S158" s="32"/>
      <c r="T158" s="68"/>
    </row>
    <row r="159" spans="1:22" ht="12.75" customHeight="1">
      <c r="A159" s="84">
        <v>101</v>
      </c>
      <c r="B159" s="12" t="s">
        <v>401</v>
      </c>
      <c r="C159" s="13" t="s">
        <v>47</v>
      </c>
      <c r="D159" s="58">
        <v>102</v>
      </c>
      <c r="E159" s="58">
        <v>288</v>
      </c>
      <c r="F159" s="173">
        <v>1389</v>
      </c>
      <c r="G159" s="60" t="s">
        <v>398</v>
      </c>
      <c r="H159" s="16" t="s">
        <v>44</v>
      </c>
      <c r="I159" s="76" t="s">
        <v>399</v>
      </c>
      <c r="J159" s="61"/>
      <c r="K159" s="19"/>
      <c r="L159" s="20"/>
      <c r="M159" s="18">
        <v>150</v>
      </c>
      <c r="N159" s="19" t="s">
        <v>680</v>
      </c>
      <c r="O159" s="20">
        <v>6.2</v>
      </c>
      <c r="P159" s="18">
        <v>125</v>
      </c>
      <c r="Q159" s="19" t="s">
        <v>680</v>
      </c>
      <c r="R159" s="20">
        <v>1</v>
      </c>
      <c r="S159" s="21">
        <f t="shared" si="2"/>
        <v>7.2</v>
      </c>
      <c r="T159" s="62"/>
      <c r="V159" s="178">
        <v>0</v>
      </c>
    </row>
    <row r="160" spans="1:22" ht="12.75" customHeight="1">
      <c r="A160" s="84"/>
      <c r="B160" s="23"/>
      <c r="C160" s="24"/>
      <c r="D160" s="65"/>
      <c r="E160" s="65"/>
      <c r="F160" s="176"/>
      <c r="G160" s="82" t="s">
        <v>400</v>
      </c>
      <c r="H160" s="28" t="s">
        <v>44</v>
      </c>
      <c r="I160" s="77" t="s">
        <v>399</v>
      </c>
      <c r="J160" s="67"/>
      <c r="K160" s="30"/>
      <c r="L160" s="31"/>
      <c r="M160" s="29"/>
      <c r="N160" s="30"/>
      <c r="O160" s="31"/>
      <c r="P160" s="29"/>
      <c r="Q160" s="30"/>
      <c r="R160" s="31"/>
      <c r="S160" s="32"/>
      <c r="T160" s="68"/>
    </row>
    <row r="161" spans="1:22" ht="12.75" customHeight="1">
      <c r="A161" s="357">
        <v>102</v>
      </c>
      <c r="B161" s="255" t="s">
        <v>402</v>
      </c>
      <c r="C161" s="189" t="s">
        <v>47</v>
      </c>
      <c r="D161" s="218" t="s">
        <v>48</v>
      </c>
      <c r="E161" s="218" t="s">
        <v>48</v>
      </c>
      <c r="F161" s="246">
        <v>995</v>
      </c>
      <c r="G161" s="228" t="s">
        <v>403</v>
      </c>
      <c r="H161" s="229" t="s">
        <v>44</v>
      </c>
      <c r="I161" s="222" t="s">
        <v>404</v>
      </c>
      <c r="J161" s="223">
        <v>150</v>
      </c>
      <c r="K161" s="224" t="s">
        <v>680</v>
      </c>
      <c r="L161" s="225">
        <v>10.5</v>
      </c>
      <c r="M161" s="192"/>
      <c r="N161" s="224"/>
      <c r="O161" s="225"/>
      <c r="P161" s="192"/>
      <c r="Q161" s="224"/>
      <c r="R161" s="225"/>
      <c r="S161" s="226">
        <f t="shared" si="2"/>
        <v>10.5</v>
      </c>
      <c r="T161" s="227"/>
      <c r="U161" s="258"/>
      <c r="V161" s="197">
        <v>10.5</v>
      </c>
    </row>
    <row r="162" spans="1:22" ht="12.75" customHeight="1">
      <c r="A162" s="84">
        <v>103</v>
      </c>
      <c r="B162" s="1" t="s">
        <v>405</v>
      </c>
      <c r="C162" s="2" t="s">
        <v>47</v>
      </c>
      <c r="D162" s="70">
        <v>104</v>
      </c>
      <c r="E162" s="70">
        <v>41</v>
      </c>
      <c r="F162" s="174">
        <v>1387</v>
      </c>
      <c r="G162" s="186" t="s">
        <v>406</v>
      </c>
      <c r="H162" s="5" t="s">
        <v>407</v>
      </c>
      <c r="I162" s="71" t="s">
        <v>408</v>
      </c>
      <c r="J162" s="72">
        <v>200</v>
      </c>
      <c r="K162" s="8" t="s">
        <v>680</v>
      </c>
      <c r="L162" s="9">
        <v>6.25</v>
      </c>
      <c r="M162" s="7">
        <v>150</v>
      </c>
      <c r="N162" s="8" t="s">
        <v>680</v>
      </c>
      <c r="O162" s="9">
        <v>0.6</v>
      </c>
      <c r="P162" s="7">
        <v>125</v>
      </c>
      <c r="Q162" s="8" t="s">
        <v>680</v>
      </c>
      <c r="R162" s="9">
        <v>1</v>
      </c>
      <c r="S162" s="10">
        <f t="shared" si="2"/>
        <v>7.85</v>
      </c>
      <c r="T162" s="73"/>
      <c r="V162" s="178">
        <v>0</v>
      </c>
    </row>
    <row r="163" spans="1:22" ht="12.75" customHeight="1">
      <c r="A163" s="357">
        <v>104</v>
      </c>
      <c r="B163" s="333" t="s">
        <v>409</v>
      </c>
      <c r="C163" s="293" t="s">
        <v>47</v>
      </c>
      <c r="D163" s="325">
        <v>105</v>
      </c>
      <c r="E163" s="325">
        <v>198</v>
      </c>
      <c r="F163" s="342">
        <v>996</v>
      </c>
      <c r="G163" s="334" t="s">
        <v>403</v>
      </c>
      <c r="H163" s="297" t="s">
        <v>44</v>
      </c>
      <c r="I163" s="328" t="s">
        <v>404</v>
      </c>
      <c r="J163" s="329">
        <v>200</v>
      </c>
      <c r="K163" s="300" t="s">
        <v>680</v>
      </c>
      <c r="L163" s="301">
        <v>9.9</v>
      </c>
      <c r="M163" s="302">
        <v>150</v>
      </c>
      <c r="N163" s="300" t="s">
        <v>680</v>
      </c>
      <c r="O163" s="301">
        <v>6.75</v>
      </c>
      <c r="P163" s="302">
        <v>125</v>
      </c>
      <c r="Q163" s="300" t="s">
        <v>680</v>
      </c>
      <c r="R163" s="301">
        <v>1</v>
      </c>
      <c r="S163" s="303">
        <f t="shared" si="2"/>
        <v>17.649999999999999</v>
      </c>
      <c r="T163" s="330"/>
      <c r="U163" s="250"/>
      <c r="V163" s="188">
        <v>0.8</v>
      </c>
    </row>
    <row r="164" spans="1:22" ht="12.75" customHeight="1">
      <c r="A164" s="84">
        <v>105</v>
      </c>
      <c r="B164" s="12" t="s">
        <v>410</v>
      </c>
      <c r="C164" s="13" t="s">
        <v>47</v>
      </c>
      <c r="D164" s="58">
        <v>106</v>
      </c>
      <c r="E164" s="58">
        <v>40</v>
      </c>
      <c r="F164" s="173">
        <v>1385</v>
      </c>
      <c r="G164" s="60" t="s">
        <v>411</v>
      </c>
      <c r="H164" s="16" t="s">
        <v>44</v>
      </c>
      <c r="I164" s="76" t="s">
        <v>412</v>
      </c>
      <c r="J164" s="61">
        <v>200</v>
      </c>
      <c r="K164" s="19" t="s">
        <v>680</v>
      </c>
      <c r="L164" s="20">
        <v>6.05</v>
      </c>
      <c r="M164" s="18">
        <v>150</v>
      </c>
      <c r="N164" s="19" t="s">
        <v>680</v>
      </c>
      <c r="O164" s="20">
        <v>5.3</v>
      </c>
      <c r="P164" s="18">
        <v>125</v>
      </c>
      <c r="Q164" s="19" t="s">
        <v>680</v>
      </c>
      <c r="R164" s="20">
        <v>1</v>
      </c>
      <c r="S164" s="21">
        <f t="shared" si="2"/>
        <v>12.35</v>
      </c>
      <c r="T164" s="62"/>
      <c r="V164" s="178">
        <v>0</v>
      </c>
    </row>
    <row r="165" spans="1:22" ht="12.75" customHeight="1">
      <c r="A165" s="84"/>
      <c r="B165" s="34"/>
      <c r="C165" s="51"/>
      <c r="D165" s="74"/>
      <c r="E165" s="74"/>
      <c r="F165" s="175"/>
      <c r="G165" s="81" t="s">
        <v>413</v>
      </c>
      <c r="H165" s="39" t="s">
        <v>44</v>
      </c>
      <c r="I165" s="78" t="s">
        <v>412</v>
      </c>
      <c r="J165" s="79"/>
      <c r="K165" s="41"/>
      <c r="L165" s="42"/>
      <c r="M165" s="52"/>
      <c r="N165" s="41"/>
      <c r="O165" s="42"/>
      <c r="P165" s="52"/>
      <c r="Q165" s="41"/>
      <c r="R165" s="42"/>
      <c r="S165" s="43"/>
      <c r="T165" s="80"/>
    </row>
    <row r="166" spans="1:22" ht="12.75" customHeight="1">
      <c r="A166" s="84"/>
      <c r="B166" s="23"/>
      <c r="C166" s="24"/>
      <c r="D166" s="65"/>
      <c r="E166" s="65"/>
      <c r="F166" s="176"/>
      <c r="G166" s="82" t="s">
        <v>414</v>
      </c>
      <c r="H166" s="28" t="s">
        <v>44</v>
      </c>
      <c r="I166" s="77" t="s">
        <v>412</v>
      </c>
      <c r="J166" s="67"/>
      <c r="K166" s="30"/>
      <c r="L166" s="31"/>
      <c r="M166" s="29"/>
      <c r="N166" s="30"/>
      <c r="O166" s="31"/>
      <c r="P166" s="29"/>
      <c r="Q166" s="30"/>
      <c r="R166" s="31"/>
      <c r="S166" s="32"/>
      <c r="T166" s="68"/>
    </row>
    <row r="167" spans="1:22" ht="12.75" customHeight="1">
      <c r="A167" s="84">
        <v>106</v>
      </c>
      <c r="B167" s="333" t="s">
        <v>415</v>
      </c>
      <c r="C167" s="293" t="s">
        <v>47</v>
      </c>
      <c r="D167" s="325">
        <v>107</v>
      </c>
      <c r="E167" s="325">
        <v>706</v>
      </c>
      <c r="F167" s="342" t="s">
        <v>416</v>
      </c>
      <c r="G167" s="334" t="s">
        <v>417</v>
      </c>
      <c r="H167" s="297" t="s">
        <v>418</v>
      </c>
      <c r="I167" s="328" t="s">
        <v>419</v>
      </c>
      <c r="J167" s="329">
        <v>150</v>
      </c>
      <c r="K167" s="300" t="s">
        <v>680</v>
      </c>
      <c r="L167" s="301">
        <v>9.25</v>
      </c>
      <c r="M167" s="302">
        <v>150</v>
      </c>
      <c r="N167" s="300" t="s">
        <v>680</v>
      </c>
      <c r="O167" s="301">
        <v>2.5499999999999998</v>
      </c>
      <c r="P167" s="302">
        <v>125</v>
      </c>
      <c r="Q167" s="300" t="s">
        <v>680</v>
      </c>
      <c r="R167" s="301">
        <v>1</v>
      </c>
      <c r="S167" s="303">
        <f t="shared" si="2"/>
        <v>12.8</v>
      </c>
      <c r="T167" s="330"/>
      <c r="U167" s="250"/>
      <c r="V167" s="188">
        <v>0.7</v>
      </c>
    </row>
    <row r="168" spans="1:22" ht="12.75" customHeight="1">
      <c r="A168" s="84">
        <v>107</v>
      </c>
      <c r="B168" s="247" t="s">
        <v>420</v>
      </c>
      <c r="C168" s="259" t="s">
        <v>47</v>
      </c>
      <c r="D168" s="308" t="s">
        <v>421</v>
      </c>
      <c r="E168" s="308">
        <v>691</v>
      </c>
      <c r="F168" s="316" t="s">
        <v>422</v>
      </c>
      <c r="G168" s="310" t="s">
        <v>423</v>
      </c>
      <c r="H168" s="263" t="s">
        <v>424</v>
      </c>
      <c r="I168" s="317" t="s">
        <v>425</v>
      </c>
      <c r="J168" s="313">
        <v>150</v>
      </c>
      <c r="K168" s="266" t="s">
        <v>680</v>
      </c>
      <c r="L168" s="267">
        <v>9.0500000000000007</v>
      </c>
      <c r="M168" s="265">
        <v>150</v>
      </c>
      <c r="N168" s="266" t="s">
        <v>680</v>
      </c>
      <c r="O168" s="267">
        <v>2.15</v>
      </c>
      <c r="P168" s="265">
        <v>125</v>
      </c>
      <c r="Q168" s="266" t="s">
        <v>680</v>
      </c>
      <c r="R168" s="267">
        <v>1</v>
      </c>
      <c r="S168" s="268">
        <f t="shared" si="2"/>
        <v>12.200000000000001</v>
      </c>
      <c r="T168" s="315"/>
      <c r="U168" s="250"/>
      <c r="V168" s="188">
        <v>0.6</v>
      </c>
    </row>
    <row r="169" spans="1:22" ht="12.75" customHeight="1">
      <c r="A169" s="84"/>
      <c r="B169" s="249"/>
      <c r="C169" s="281"/>
      <c r="D169" s="319"/>
      <c r="E169" s="319"/>
      <c r="F169" s="320"/>
      <c r="G169" s="335" t="s">
        <v>426</v>
      </c>
      <c r="H169" s="285" t="s">
        <v>44</v>
      </c>
      <c r="I169" s="321" t="s">
        <v>427</v>
      </c>
      <c r="J169" s="322"/>
      <c r="K169" s="288"/>
      <c r="L169" s="289"/>
      <c r="M169" s="287"/>
      <c r="N169" s="288"/>
      <c r="O169" s="289"/>
      <c r="P169" s="287"/>
      <c r="Q169" s="288"/>
      <c r="R169" s="289"/>
      <c r="S169" s="290"/>
      <c r="T169" s="323"/>
      <c r="U169" s="250"/>
      <c r="V169" s="188"/>
    </row>
    <row r="170" spans="1:22" ht="12.75" customHeight="1">
      <c r="A170" s="84">
        <v>108</v>
      </c>
      <c r="B170" s="333" t="s">
        <v>428</v>
      </c>
      <c r="C170" s="293" t="s">
        <v>47</v>
      </c>
      <c r="D170" s="325" t="s">
        <v>429</v>
      </c>
      <c r="E170" s="325">
        <v>707</v>
      </c>
      <c r="F170" s="342" t="s">
        <v>430</v>
      </c>
      <c r="G170" s="334" t="s">
        <v>431</v>
      </c>
      <c r="H170" s="297" t="s">
        <v>44</v>
      </c>
      <c r="I170" s="328" t="s">
        <v>432</v>
      </c>
      <c r="J170" s="329">
        <v>150</v>
      </c>
      <c r="K170" s="300" t="s">
        <v>680</v>
      </c>
      <c r="L170" s="301">
        <v>9</v>
      </c>
      <c r="M170" s="302">
        <v>150</v>
      </c>
      <c r="N170" s="300" t="s">
        <v>680</v>
      </c>
      <c r="O170" s="301">
        <v>2.4500000000000002</v>
      </c>
      <c r="P170" s="302">
        <v>125</v>
      </c>
      <c r="Q170" s="300" t="s">
        <v>680</v>
      </c>
      <c r="R170" s="301">
        <v>1</v>
      </c>
      <c r="S170" s="303">
        <f t="shared" si="2"/>
        <v>12.45</v>
      </c>
      <c r="T170" s="330"/>
      <c r="U170" s="250"/>
      <c r="V170" s="188">
        <v>0.6</v>
      </c>
    </row>
    <row r="171" spans="1:22" ht="12.75" customHeight="1">
      <c r="A171" s="84">
        <v>109</v>
      </c>
      <c r="B171" s="1" t="s">
        <v>433</v>
      </c>
      <c r="C171" s="2" t="s">
        <v>47</v>
      </c>
      <c r="D171" s="70">
        <v>108</v>
      </c>
      <c r="E171" s="70">
        <v>39</v>
      </c>
      <c r="F171" s="174">
        <v>1382</v>
      </c>
      <c r="G171" s="186" t="s">
        <v>434</v>
      </c>
      <c r="H171" s="5" t="s">
        <v>435</v>
      </c>
      <c r="I171" s="71" t="s">
        <v>436</v>
      </c>
      <c r="J171" s="72">
        <v>200</v>
      </c>
      <c r="K171" s="8" t="s">
        <v>680</v>
      </c>
      <c r="L171" s="9">
        <v>5.95</v>
      </c>
      <c r="M171" s="7"/>
      <c r="N171" s="8"/>
      <c r="O171" s="9"/>
      <c r="P171" s="7"/>
      <c r="Q171" s="8"/>
      <c r="R171" s="9"/>
      <c r="S171" s="10">
        <f t="shared" si="2"/>
        <v>5.95</v>
      </c>
      <c r="T171" s="73"/>
      <c r="V171" s="178">
        <v>0</v>
      </c>
    </row>
    <row r="172" spans="1:22" ht="12.75" customHeight="1">
      <c r="A172" s="84">
        <v>110</v>
      </c>
      <c r="B172" s="1" t="s">
        <v>437</v>
      </c>
      <c r="C172" s="2" t="s">
        <v>47</v>
      </c>
      <c r="D172" s="70">
        <v>108</v>
      </c>
      <c r="E172" s="70">
        <v>39</v>
      </c>
      <c r="F172" s="174">
        <v>1382</v>
      </c>
      <c r="G172" s="186" t="s">
        <v>434</v>
      </c>
      <c r="H172" s="5" t="s">
        <v>435</v>
      </c>
      <c r="I172" s="71" t="s">
        <v>436</v>
      </c>
      <c r="J172" s="72"/>
      <c r="K172" s="8"/>
      <c r="L172" s="9"/>
      <c r="M172" s="7">
        <v>150</v>
      </c>
      <c r="N172" s="8" t="s">
        <v>680</v>
      </c>
      <c r="O172" s="9">
        <v>7</v>
      </c>
      <c r="P172" s="7">
        <v>125</v>
      </c>
      <c r="Q172" s="8" t="s">
        <v>680</v>
      </c>
      <c r="R172" s="9">
        <v>1</v>
      </c>
      <c r="S172" s="10">
        <f t="shared" si="2"/>
        <v>8</v>
      </c>
      <c r="T172" s="73"/>
      <c r="V172" s="178">
        <v>0</v>
      </c>
    </row>
    <row r="173" spans="1:22" ht="12.75" customHeight="1">
      <c r="A173" s="84">
        <v>111</v>
      </c>
      <c r="B173" s="333" t="s">
        <v>438</v>
      </c>
      <c r="C173" s="293" t="s">
        <v>47</v>
      </c>
      <c r="D173" s="325">
        <v>109</v>
      </c>
      <c r="E173" s="325">
        <v>231</v>
      </c>
      <c r="F173" s="342">
        <v>1001</v>
      </c>
      <c r="G173" s="334" t="s">
        <v>439</v>
      </c>
      <c r="H173" s="297" t="s">
        <v>44</v>
      </c>
      <c r="I173" s="328" t="s">
        <v>440</v>
      </c>
      <c r="J173" s="329">
        <v>200</v>
      </c>
      <c r="K173" s="300" t="s">
        <v>680</v>
      </c>
      <c r="L173" s="301">
        <v>9.3000000000000007</v>
      </c>
      <c r="M173" s="302"/>
      <c r="N173" s="300"/>
      <c r="O173" s="301"/>
      <c r="P173" s="302"/>
      <c r="Q173" s="300"/>
      <c r="R173" s="301"/>
      <c r="S173" s="303">
        <f t="shared" si="2"/>
        <v>9.3000000000000007</v>
      </c>
      <c r="T173" s="330"/>
      <c r="U173" s="250"/>
      <c r="V173" s="188">
        <v>0.7</v>
      </c>
    </row>
    <row r="174" spans="1:22" ht="12.75" customHeight="1">
      <c r="A174" s="84">
        <v>112</v>
      </c>
      <c r="B174" s="333" t="s">
        <v>441</v>
      </c>
      <c r="C174" s="293" t="s">
        <v>47</v>
      </c>
      <c r="D174" s="325">
        <v>109</v>
      </c>
      <c r="E174" s="325">
        <v>231</v>
      </c>
      <c r="F174" s="342">
        <v>1001</v>
      </c>
      <c r="G174" s="334" t="s">
        <v>439</v>
      </c>
      <c r="H174" s="297" t="s">
        <v>44</v>
      </c>
      <c r="I174" s="328" t="s">
        <v>440</v>
      </c>
      <c r="J174" s="329"/>
      <c r="K174" s="300"/>
      <c r="L174" s="301"/>
      <c r="M174" s="302">
        <v>150</v>
      </c>
      <c r="N174" s="300" t="s">
        <v>680</v>
      </c>
      <c r="O174" s="301">
        <v>9.3000000000000007</v>
      </c>
      <c r="P174" s="302">
        <v>125</v>
      </c>
      <c r="Q174" s="300" t="s">
        <v>680</v>
      </c>
      <c r="R174" s="301">
        <v>1</v>
      </c>
      <c r="S174" s="303">
        <f t="shared" si="2"/>
        <v>10.3</v>
      </c>
      <c r="T174" s="330"/>
      <c r="U174" s="250"/>
      <c r="V174" s="188">
        <v>0.7</v>
      </c>
    </row>
    <row r="175" spans="1:22" ht="12.75" customHeight="1">
      <c r="A175" s="84">
        <v>113</v>
      </c>
      <c r="B175" s="1" t="s">
        <v>442</v>
      </c>
      <c r="C175" s="2" t="s">
        <v>47</v>
      </c>
      <c r="D175" s="70">
        <v>110</v>
      </c>
      <c r="E175" s="70">
        <v>38</v>
      </c>
      <c r="F175" s="174">
        <v>1380</v>
      </c>
      <c r="G175" s="186" t="s">
        <v>443</v>
      </c>
      <c r="H175" s="5" t="s">
        <v>444</v>
      </c>
      <c r="I175" s="71" t="s">
        <v>445</v>
      </c>
      <c r="J175" s="72">
        <v>150</v>
      </c>
      <c r="K175" s="8" t="s">
        <v>680</v>
      </c>
      <c r="L175" s="9">
        <v>6.05</v>
      </c>
      <c r="M175" s="7">
        <v>150</v>
      </c>
      <c r="N175" s="8" t="s">
        <v>680</v>
      </c>
      <c r="O175" s="9">
        <v>1</v>
      </c>
      <c r="P175" s="7">
        <v>125</v>
      </c>
      <c r="Q175" s="8" t="s">
        <v>680</v>
      </c>
      <c r="R175" s="9">
        <v>1</v>
      </c>
      <c r="S175" s="10">
        <f t="shared" si="2"/>
        <v>8.0500000000000007</v>
      </c>
      <c r="T175" s="73"/>
      <c r="V175" s="178">
        <v>0</v>
      </c>
    </row>
    <row r="176" spans="1:22" ht="12.75" customHeight="1">
      <c r="A176" s="84">
        <v>114</v>
      </c>
      <c r="B176" s="333" t="s">
        <v>446</v>
      </c>
      <c r="C176" s="293" t="s">
        <v>47</v>
      </c>
      <c r="D176" s="325">
        <v>111</v>
      </c>
      <c r="E176" s="325">
        <v>482</v>
      </c>
      <c r="F176" s="342">
        <v>1004</v>
      </c>
      <c r="G176" s="334" t="s">
        <v>447</v>
      </c>
      <c r="H176" s="297" t="s">
        <v>44</v>
      </c>
      <c r="I176" s="328" t="s">
        <v>448</v>
      </c>
      <c r="J176" s="329">
        <v>200</v>
      </c>
      <c r="K176" s="300" t="s">
        <v>680</v>
      </c>
      <c r="L176" s="301">
        <v>9.35</v>
      </c>
      <c r="M176" s="302">
        <v>150</v>
      </c>
      <c r="N176" s="300" t="s">
        <v>680</v>
      </c>
      <c r="O176" s="301">
        <v>2.7</v>
      </c>
      <c r="P176" s="302">
        <v>125</v>
      </c>
      <c r="Q176" s="300" t="s">
        <v>680</v>
      </c>
      <c r="R176" s="301">
        <v>1</v>
      </c>
      <c r="S176" s="303">
        <f t="shared" si="2"/>
        <v>13.05</v>
      </c>
      <c r="T176" s="330"/>
      <c r="U176" s="250"/>
      <c r="V176" s="188">
        <v>0.7</v>
      </c>
    </row>
    <row r="177" spans="1:22" ht="12.75" customHeight="1">
      <c r="A177" s="84">
        <v>115</v>
      </c>
      <c r="B177" s="1" t="s">
        <v>449</v>
      </c>
      <c r="C177" s="2" t="s">
        <v>47</v>
      </c>
      <c r="D177" s="70">
        <v>112</v>
      </c>
      <c r="E177" s="70">
        <v>164</v>
      </c>
      <c r="F177" s="174">
        <v>1378</v>
      </c>
      <c r="G177" s="186" t="s">
        <v>450</v>
      </c>
      <c r="H177" s="5" t="s">
        <v>44</v>
      </c>
      <c r="I177" s="71" t="s">
        <v>451</v>
      </c>
      <c r="J177" s="72">
        <v>200</v>
      </c>
      <c r="K177" s="8" t="s">
        <v>680</v>
      </c>
      <c r="L177" s="9">
        <v>6.35</v>
      </c>
      <c r="M177" s="7">
        <v>150</v>
      </c>
      <c r="N177" s="8" t="s">
        <v>680</v>
      </c>
      <c r="O177" s="9">
        <v>1.45</v>
      </c>
      <c r="P177" s="7">
        <v>125</v>
      </c>
      <c r="Q177" s="8" t="s">
        <v>680</v>
      </c>
      <c r="R177" s="9">
        <v>1</v>
      </c>
      <c r="S177" s="10">
        <f t="shared" si="2"/>
        <v>8.8000000000000007</v>
      </c>
      <c r="T177" s="73"/>
      <c r="V177" s="178">
        <v>0</v>
      </c>
    </row>
    <row r="178" spans="1:22" ht="12.75" customHeight="1">
      <c r="A178" s="84">
        <v>116</v>
      </c>
      <c r="B178" s="247" t="s">
        <v>452</v>
      </c>
      <c r="C178" s="259" t="s">
        <v>47</v>
      </c>
      <c r="D178" s="308">
        <v>113</v>
      </c>
      <c r="E178" s="308">
        <v>387</v>
      </c>
      <c r="F178" s="316">
        <v>1007</v>
      </c>
      <c r="G178" s="310" t="s">
        <v>453</v>
      </c>
      <c r="H178" s="263" t="s">
        <v>454</v>
      </c>
      <c r="I178" s="317" t="s">
        <v>455</v>
      </c>
      <c r="J178" s="313">
        <v>200</v>
      </c>
      <c r="K178" s="266" t="s">
        <v>680</v>
      </c>
      <c r="L178" s="267">
        <v>9.35</v>
      </c>
      <c r="M178" s="265">
        <v>150</v>
      </c>
      <c r="N178" s="266" t="s">
        <v>680</v>
      </c>
      <c r="O178" s="267">
        <v>1.7</v>
      </c>
      <c r="P178" s="265">
        <v>125</v>
      </c>
      <c r="Q178" s="266" t="s">
        <v>680</v>
      </c>
      <c r="R178" s="267">
        <v>1</v>
      </c>
      <c r="S178" s="268">
        <f t="shared" si="2"/>
        <v>12.049999999999999</v>
      </c>
      <c r="T178" s="315"/>
      <c r="U178" s="250"/>
      <c r="V178" s="188">
        <v>0.7</v>
      </c>
    </row>
    <row r="179" spans="1:22" ht="12.75" customHeight="1">
      <c r="A179" s="84"/>
      <c r="B179" s="248"/>
      <c r="C179" s="270"/>
      <c r="D179" s="336"/>
      <c r="E179" s="336"/>
      <c r="F179" s="337"/>
      <c r="G179" s="338" t="s">
        <v>456</v>
      </c>
      <c r="H179" s="274" t="s">
        <v>223</v>
      </c>
      <c r="I179" s="339" t="s">
        <v>457</v>
      </c>
      <c r="J179" s="340"/>
      <c r="K179" s="277"/>
      <c r="L179" s="278"/>
      <c r="M179" s="276"/>
      <c r="N179" s="277"/>
      <c r="O179" s="278"/>
      <c r="P179" s="276"/>
      <c r="Q179" s="277"/>
      <c r="R179" s="278"/>
      <c r="S179" s="279"/>
      <c r="T179" s="341"/>
      <c r="U179" s="250"/>
      <c r="V179" s="188"/>
    </row>
    <row r="180" spans="1:22" ht="12.75" customHeight="1">
      <c r="A180" s="84"/>
      <c r="B180" s="249"/>
      <c r="C180" s="281"/>
      <c r="D180" s="319"/>
      <c r="E180" s="319"/>
      <c r="F180" s="320"/>
      <c r="G180" s="335" t="s">
        <v>458</v>
      </c>
      <c r="H180" s="285" t="s">
        <v>223</v>
      </c>
      <c r="I180" s="321" t="s">
        <v>457</v>
      </c>
      <c r="J180" s="322"/>
      <c r="K180" s="288"/>
      <c r="L180" s="289"/>
      <c r="M180" s="287"/>
      <c r="N180" s="288"/>
      <c r="O180" s="289"/>
      <c r="P180" s="287"/>
      <c r="Q180" s="288"/>
      <c r="R180" s="289"/>
      <c r="S180" s="290"/>
      <c r="T180" s="323"/>
      <c r="U180" s="250"/>
      <c r="V180" s="188"/>
    </row>
    <row r="181" spans="1:22" ht="12.75" customHeight="1">
      <c r="A181" s="84">
        <v>117</v>
      </c>
      <c r="B181" s="1" t="s">
        <v>459</v>
      </c>
      <c r="C181" s="2" t="s">
        <v>47</v>
      </c>
      <c r="D181" s="70">
        <v>114</v>
      </c>
      <c r="E181" s="70">
        <v>37</v>
      </c>
      <c r="F181" s="174">
        <v>1376</v>
      </c>
      <c r="G181" s="186" t="s">
        <v>460</v>
      </c>
      <c r="H181" s="5" t="s">
        <v>107</v>
      </c>
      <c r="I181" s="71" t="s">
        <v>461</v>
      </c>
      <c r="J181" s="72">
        <v>200</v>
      </c>
      <c r="K181" s="8" t="s">
        <v>680</v>
      </c>
      <c r="L181" s="9">
        <v>6.6</v>
      </c>
      <c r="M181" s="7">
        <v>150</v>
      </c>
      <c r="N181" s="8" t="s">
        <v>680</v>
      </c>
      <c r="O181" s="9">
        <v>1.3</v>
      </c>
      <c r="P181" s="7">
        <v>125</v>
      </c>
      <c r="Q181" s="8" t="s">
        <v>680</v>
      </c>
      <c r="R181" s="9">
        <v>1</v>
      </c>
      <c r="S181" s="10">
        <f t="shared" si="2"/>
        <v>8.8999999999999986</v>
      </c>
      <c r="T181" s="73"/>
      <c r="V181" s="178">
        <v>0</v>
      </c>
    </row>
    <row r="182" spans="1:22" ht="12.75" customHeight="1">
      <c r="A182" s="84">
        <v>118</v>
      </c>
      <c r="B182" s="333" t="s">
        <v>462</v>
      </c>
      <c r="C182" s="293" t="s">
        <v>47</v>
      </c>
      <c r="D182" s="325">
        <v>115</v>
      </c>
      <c r="E182" s="325">
        <v>385</v>
      </c>
      <c r="F182" s="342">
        <v>1009</v>
      </c>
      <c r="G182" s="334" t="s">
        <v>463</v>
      </c>
      <c r="H182" s="297" t="s">
        <v>44</v>
      </c>
      <c r="I182" s="328" t="s">
        <v>464</v>
      </c>
      <c r="J182" s="329">
        <v>200</v>
      </c>
      <c r="K182" s="300" t="s">
        <v>680</v>
      </c>
      <c r="L182" s="301">
        <v>9.4</v>
      </c>
      <c r="M182" s="302">
        <v>150</v>
      </c>
      <c r="N182" s="300" t="s">
        <v>680</v>
      </c>
      <c r="O182" s="301">
        <v>3.15</v>
      </c>
      <c r="P182" s="302">
        <v>125</v>
      </c>
      <c r="Q182" s="300" t="s">
        <v>680</v>
      </c>
      <c r="R182" s="301">
        <v>1</v>
      </c>
      <c r="S182" s="303">
        <f t="shared" si="2"/>
        <v>13.55</v>
      </c>
      <c r="T182" s="330"/>
      <c r="U182" s="250"/>
      <c r="V182" s="188">
        <v>0.8</v>
      </c>
    </row>
    <row r="183" spans="1:22" ht="12.75" customHeight="1">
      <c r="A183" s="84">
        <v>119</v>
      </c>
      <c r="B183" s="1" t="s">
        <v>465</v>
      </c>
      <c r="C183" s="2" t="s">
        <v>47</v>
      </c>
      <c r="D183" s="70">
        <v>116</v>
      </c>
      <c r="E183" s="70">
        <v>36</v>
      </c>
      <c r="F183" s="174">
        <v>1374</v>
      </c>
      <c r="G183" s="186" t="s">
        <v>466</v>
      </c>
      <c r="H183" s="5" t="s">
        <v>349</v>
      </c>
      <c r="I183" s="71" t="s">
        <v>467</v>
      </c>
      <c r="J183" s="72">
        <v>200</v>
      </c>
      <c r="K183" s="8" t="s">
        <v>680</v>
      </c>
      <c r="L183" s="9">
        <v>6.8</v>
      </c>
      <c r="M183" s="7">
        <v>150</v>
      </c>
      <c r="N183" s="8" t="s">
        <v>680</v>
      </c>
      <c r="O183" s="9">
        <v>1.55</v>
      </c>
      <c r="P183" s="7">
        <v>125</v>
      </c>
      <c r="Q183" s="8" t="s">
        <v>680</v>
      </c>
      <c r="R183" s="9">
        <v>1</v>
      </c>
      <c r="S183" s="10">
        <f t="shared" si="2"/>
        <v>9.35</v>
      </c>
      <c r="T183" s="73"/>
      <c r="V183" s="178">
        <v>0</v>
      </c>
    </row>
    <row r="184" spans="1:22" ht="12.75" customHeight="1">
      <c r="A184" s="84">
        <v>120</v>
      </c>
      <c r="B184" s="333" t="s">
        <v>468</v>
      </c>
      <c r="C184" s="293" t="s">
        <v>47</v>
      </c>
      <c r="D184" s="325">
        <v>117</v>
      </c>
      <c r="E184" s="325">
        <v>25</v>
      </c>
      <c r="F184" s="342" t="s">
        <v>469</v>
      </c>
      <c r="G184" s="334" t="s">
        <v>470</v>
      </c>
      <c r="H184" s="297" t="s">
        <v>267</v>
      </c>
      <c r="I184" s="328" t="s">
        <v>471</v>
      </c>
      <c r="J184" s="329">
        <v>200</v>
      </c>
      <c r="K184" s="300" t="s">
        <v>680</v>
      </c>
      <c r="L184" s="301">
        <v>9.4499999999999993</v>
      </c>
      <c r="M184" s="302">
        <v>150</v>
      </c>
      <c r="N184" s="300" t="s">
        <v>680</v>
      </c>
      <c r="O184" s="301">
        <v>5.7</v>
      </c>
      <c r="P184" s="302">
        <v>125</v>
      </c>
      <c r="Q184" s="300" t="s">
        <v>680</v>
      </c>
      <c r="R184" s="301">
        <v>1</v>
      </c>
      <c r="S184" s="303">
        <f t="shared" si="2"/>
        <v>16.149999999999999</v>
      </c>
      <c r="T184" s="330"/>
      <c r="U184" s="250"/>
      <c r="V184" s="188">
        <v>0.8</v>
      </c>
    </row>
    <row r="185" spans="1:22" ht="12.75" customHeight="1">
      <c r="A185" s="84">
        <v>121</v>
      </c>
      <c r="B185" s="1" t="s">
        <v>472</v>
      </c>
      <c r="C185" s="2" t="s">
        <v>47</v>
      </c>
      <c r="D185" s="70">
        <v>118</v>
      </c>
      <c r="E185" s="70">
        <v>35</v>
      </c>
      <c r="F185" s="174">
        <v>1372</v>
      </c>
      <c r="G185" s="186" t="s">
        <v>473</v>
      </c>
      <c r="H185" s="5" t="s">
        <v>44</v>
      </c>
      <c r="I185" s="71" t="s">
        <v>474</v>
      </c>
      <c r="J185" s="72">
        <v>200</v>
      </c>
      <c r="K185" s="8" t="s">
        <v>680</v>
      </c>
      <c r="L185" s="9">
        <v>7.15</v>
      </c>
      <c r="M185" s="7">
        <v>150</v>
      </c>
      <c r="N185" s="8" t="s">
        <v>680</v>
      </c>
      <c r="O185" s="9">
        <v>1.7</v>
      </c>
      <c r="P185" s="7">
        <v>125</v>
      </c>
      <c r="Q185" s="8" t="s">
        <v>680</v>
      </c>
      <c r="R185" s="9">
        <v>1</v>
      </c>
      <c r="S185" s="10">
        <f t="shared" si="2"/>
        <v>9.85</v>
      </c>
      <c r="T185" s="73"/>
      <c r="V185" s="178">
        <v>0</v>
      </c>
    </row>
    <row r="186" spans="1:22" ht="12.75" customHeight="1">
      <c r="A186" s="84">
        <v>122</v>
      </c>
      <c r="B186" s="333" t="s">
        <v>475</v>
      </c>
      <c r="C186" s="293" t="s">
        <v>47</v>
      </c>
      <c r="D186" s="325">
        <v>119</v>
      </c>
      <c r="E186" s="325">
        <v>589</v>
      </c>
      <c r="F186" s="342" t="s">
        <v>476</v>
      </c>
      <c r="G186" s="334" t="s">
        <v>477</v>
      </c>
      <c r="H186" s="297" t="s">
        <v>44</v>
      </c>
      <c r="I186" s="328" t="s">
        <v>478</v>
      </c>
      <c r="J186" s="329">
        <v>200</v>
      </c>
      <c r="K186" s="300" t="s">
        <v>680</v>
      </c>
      <c r="L186" s="301">
        <v>9.3000000000000007</v>
      </c>
      <c r="M186" s="302"/>
      <c r="N186" s="300"/>
      <c r="O186" s="301"/>
      <c r="P186" s="302"/>
      <c r="Q186" s="300"/>
      <c r="R186" s="301"/>
      <c r="S186" s="303">
        <f t="shared" si="2"/>
        <v>9.3000000000000007</v>
      </c>
      <c r="T186" s="330"/>
      <c r="U186" s="250"/>
      <c r="V186" s="188">
        <v>0.8</v>
      </c>
    </row>
    <row r="187" spans="1:22" ht="12.75" customHeight="1">
      <c r="A187" s="84">
        <v>123</v>
      </c>
      <c r="B187" s="1" t="s">
        <v>479</v>
      </c>
      <c r="C187" s="2" t="s">
        <v>47</v>
      </c>
      <c r="D187" s="70">
        <v>120</v>
      </c>
      <c r="E187" s="70">
        <v>34</v>
      </c>
      <c r="F187" s="174">
        <v>1370</v>
      </c>
      <c r="G187" s="186" t="s">
        <v>480</v>
      </c>
      <c r="H187" s="5" t="s">
        <v>44</v>
      </c>
      <c r="I187" s="71" t="s">
        <v>481</v>
      </c>
      <c r="J187" s="72">
        <v>200</v>
      </c>
      <c r="K187" s="8" t="s">
        <v>680</v>
      </c>
      <c r="L187" s="9">
        <v>7.15</v>
      </c>
      <c r="M187" s="7">
        <v>150</v>
      </c>
      <c r="N187" s="8" t="s">
        <v>680</v>
      </c>
      <c r="O187" s="9">
        <v>1.6</v>
      </c>
      <c r="P187" s="7">
        <v>125</v>
      </c>
      <c r="Q187" s="8" t="s">
        <v>680</v>
      </c>
      <c r="R187" s="9">
        <v>1</v>
      </c>
      <c r="S187" s="10">
        <f t="shared" si="2"/>
        <v>9.75</v>
      </c>
      <c r="T187" s="73"/>
      <c r="V187" s="178">
        <v>0</v>
      </c>
    </row>
    <row r="188" spans="1:22" ht="12.75" customHeight="1">
      <c r="A188" s="84">
        <v>124</v>
      </c>
      <c r="B188" s="1" t="s">
        <v>484</v>
      </c>
      <c r="C188" s="2" t="s">
        <v>47</v>
      </c>
      <c r="D188" s="70">
        <v>122</v>
      </c>
      <c r="E188" s="70">
        <v>418</v>
      </c>
      <c r="F188" s="174">
        <v>1368</v>
      </c>
      <c r="G188" s="186" t="s">
        <v>485</v>
      </c>
      <c r="H188" s="5" t="s">
        <v>44</v>
      </c>
      <c r="I188" s="71" t="s">
        <v>486</v>
      </c>
      <c r="J188" s="72">
        <v>200</v>
      </c>
      <c r="K188" s="8" t="s">
        <v>680</v>
      </c>
      <c r="L188" s="9">
        <v>7.3</v>
      </c>
      <c r="M188" s="7">
        <v>150</v>
      </c>
      <c r="N188" s="8" t="s">
        <v>680</v>
      </c>
      <c r="O188" s="9">
        <v>1.25</v>
      </c>
      <c r="P188" s="7">
        <v>125</v>
      </c>
      <c r="Q188" s="8" t="s">
        <v>680</v>
      </c>
      <c r="R188" s="9">
        <v>1</v>
      </c>
      <c r="S188" s="10">
        <f t="shared" si="2"/>
        <v>9.5500000000000007</v>
      </c>
      <c r="T188" s="73"/>
      <c r="V188" s="178">
        <v>0</v>
      </c>
    </row>
    <row r="189" spans="1:22" ht="12.75" customHeight="1">
      <c r="A189" s="84">
        <v>125</v>
      </c>
      <c r="B189" s="1" t="s">
        <v>487</v>
      </c>
      <c r="C189" s="2" t="s">
        <v>47</v>
      </c>
      <c r="D189" s="70">
        <v>124</v>
      </c>
      <c r="E189" s="70">
        <v>713</v>
      </c>
      <c r="F189" s="174">
        <v>1366</v>
      </c>
      <c r="G189" s="186" t="s">
        <v>488</v>
      </c>
      <c r="H189" s="5" t="s">
        <v>489</v>
      </c>
      <c r="I189" s="71" t="s">
        <v>490</v>
      </c>
      <c r="J189" s="72">
        <v>150</v>
      </c>
      <c r="K189" s="8" t="s">
        <v>680</v>
      </c>
      <c r="L189" s="9">
        <v>7.3</v>
      </c>
      <c r="M189" s="7"/>
      <c r="N189" s="8"/>
      <c r="O189" s="9"/>
      <c r="P189" s="7"/>
      <c r="Q189" s="8"/>
      <c r="R189" s="9"/>
      <c r="S189" s="10">
        <f t="shared" si="2"/>
        <v>7.3</v>
      </c>
      <c r="T189" s="73"/>
      <c r="V189" s="178">
        <v>0</v>
      </c>
    </row>
    <row r="190" spans="1:22" ht="12.75" customHeight="1">
      <c r="A190" s="84">
        <v>126</v>
      </c>
      <c r="B190" s="333" t="s">
        <v>491</v>
      </c>
      <c r="C190" s="293" t="s">
        <v>47</v>
      </c>
      <c r="D190" s="325">
        <v>125</v>
      </c>
      <c r="E190" s="325">
        <v>411</v>
      </c>
      <c r="F190" s="342" t="s">
        <v>492</v>
      </c>
      <c r="G190" s="334" t="s">
        <v>493</v>
      </c>
      <c r="H190" s="297" t="s">
        <v>223</v>
      </c>
      <c r="I190" s="328" t="s">
        <v>494</v>
      </c>
      <c r="J190" s="329">
        <v>200</v>
      </c>
      <c r="K190" s="300" t="s">
        <v>680</v>
      </c>
      <c r="L190" s="301">
        <v>9.35</v>
      </c>
      <c r="M190" s="302"/>
      <c r="N190" s="300"/>
      <c r="O190" s="301"/>
      <c r="P190" s="302"/>
      <c r="Q190" s="300"/>
      <c r="R190" s="301"/>
      <c r="S190" s="303">
        <f t="shared" si="2"/>
        <v>9.35</v>
      </c>
      <c r="T190" s="330"/>
      <c r="U190" s="250"/>
      <c r="V190" s="188">
        <v>0.6</v>
      </c>
    </row>
    <row r="191" spans="1:22" ht="12.75" customHeight="1">
      <c r="A191" s="84">
        <v>127</v>
      </c>
      <c r="B191" s="333" t="s">
        <v>681</v>
      </c>
      <c r="C191" s="293" t="s">
        <v>47</v>
      </c>
      <c r="D191" s="325">
        <v>125</v>
      </c>
      <c r="E191" s="325">
        <v>411</v>
      </c>
      <c r="F191" s="342" t="s">
        <v>492</v>
      </c>
      <c r="G191" s="334" t="s">
        <v>493</v>
      </c>
      <c r="H191" s="297" t="s">
        <v>223</v>
      </c>
      <c r="I191" s="328" t="s">
        <v>494</v>
      </c>
      <c r="J191" s="329"/>
      <c r="K191" s="300"/>
      <c r="L191" s="301"/>
      <c r="M191" s="302">
        <v>150</v>
      </c>
      <c r="N191" s="300" t="s">
        <v>680</v>
      </c>
      <c r="O191" s="301">
        <v>9.5</v>
      </c>
      <c r="P191" s="302">
        <v>125</v>
      </c>
      <c r="Q191" s="300" t="s">
        <v>680</v>
      </c>
      <c r="R191" s="301">
        <v>1</v>
      </c>
      <c r="S191" s="303">
        <f t="shared" si="2"/>
        <v>10.5</v>
      </c>
      <c r="T191" s="330"/>
      <c r="U191" s="250"/>
      <c r="V191" s="188">
        <v>0.9</v>
      </c>
    </row>
    <row r="192" spans="1:22" ht="12.75" customHeight="1">
      <c r="A192" s="84">
        <v>128</v>
      </c>
      <c r="B192" s="1" t="s">
        <v>495</v>
      </c>
      <c r="C192" s="2" t="s">
        <v>47</v>
      </c>
      <c r="D192" s="70">
        <v>126</v>
      </c>
      <c r="E192" s="70">
        <v>32</v>
      </c>
      <c r="F192" s="174">
        <v>1364</v>
      </c>
      <c r="G192" s="186" t="s">
        <v>496</v>
      </c>
      <c r="H192" s="5" t="s">
        <v>44</v>
      </c>
      <c r="I192" s="71" t="s">
        <v>497</v>
      </c>
      <c r="J192" s="72">
        <v>200</v>
      </c>
      <c r="K192" s="8" t="s">
        <v>680</v>
      </c>
      <c r="L192" s="9">
        <v>6.6</v>
      </c>
      <c r="M192" s="7">
        <v>150</v>
      </c>
      <c r="N192" s="8" t="s">
        <v>680</v>
      </c>
      <c r="O192" s="9">
        <v>1.2</v>
      </c>
      <c r="P192" s="7">
        <v>125</v>
      </c>
      <c r="Q192" s="8" t="s">
        <v>680</v>
      </c>
      <c r="R192" s="9">
        <v>1</v>
      </c>
      <c r="S192" s="10">
        <f t="shared" si="2"/>
        <v>8.8000000000000007</v>
      </c>
      <c r="T192" s="73"/>
      <c r="V192" s="178">
        <v>0</v>
      </c>
    </row>
    <row r="193" spans="1:22" ht="12.75" customHeight="1">
      <c r="A193" s="84">
        <v>129</v>
      </c>
      <c r="B193" s="1" t="s">
        <v>498</v>
      </c>
      <c r="C193" s="2" t="s">
        <v>47</v>
      </c>
      <c r="D193" s="70" t="s">
        <v>48</v>
      </c>
      <c r="E193" s="70" t="s">
        <v>48</v>
      </c>
      <c r="F193" s="174">
        <v>1021</v>
      </c>
      <c r="G193" s="186" t="s">
        <v>499</v>
      </c>
      <c r="H193" s="5" t="s">
        <v>482</v>
      </c>
      <c r="I193" s="71" t="s">
        <v>483</v>
      </c>
      <c r="J193" s="72">
        <v>200</v>
      </c>
      <c r="K193" s="8" t="s">
        <v>680</v>
      </c>
      <c r="L193" s="9">
        <v>2</v>
      </c>
      <c r="M193" s="7"/>
      <c r="N193" s="8"/>
      <c r="O193" s="9"/>
      <c r="P193" s="7"/>
      <c r="Q193" s="8"/>
      <c r="R193" s="9"/>
      <c r="S193" s="10">
        <f t="shared" si="2"/>
        <v>2</v>
      </c>
      <c r="T193" s="73"/>
      <c r="V193" s="178">
        <v>0</v>
      </c>
    </row>
    <row r="194" spans="1:22" ht="12.75" customHeight="1">
      <c r="A194" s="84">
        <v>130</v>
      </c>
      <c r="B194" s="1" t="s">
        <v>500</v>
      </c>
      <c r="C194" s="2" t="s">
        <v>47</v>
      </c>
      <c r="D194" s="70">
        <v>128</v>
      </c>
      <c r="E194" s="70">
        <v>31</v>
      </c>
      <c r="F194" s="174">
        <v>1362</v>
      </c>
      <c r="G194" s="186" t="s">
        <v>682</v>
      </c>
      <c r="H194" s="5" t="s">
        <v>44</v>
      </c>
      <c r="I194" s="71" t="s">
        <v>501</v>
      </c>
      <c r="J194" s="72">
        <v>200</v>
      </c>
      <c r="K194" s="8" t="s">
        <v>680</v>
      </c>
      <c r="L194" s="9">
        <v>6.5</v>
      </c>
      <c r="M194" s="7">
        <v>150</v>
      </c>
      <c r="N194" s="8" t="s">
        <v>680</v>
      </c>
      <c r="O194" s="9">
        <v>0.6</v>
      </c>
      <c r="P194" s="7">
        <v>125</v>
      </c>
      <c r="Q194" s="8" t="s">
        <v>680</v>
      </c>
      <c r="R194" s="9">
        <v>1</v>
      </c>
      <c r="S194" s="10">
        <f t="shared" si="2"/>
        <v>8.1</v>
      </c>
      <c r="T194" s="73"/>
      <c r="V194" s="178">
        <v>0</v>
      </c>
    </row>
    <row r="195" spans="1:22" ht="12.75" customHeight="1">
      <c r="A195" s="84">
        <v>131</v>
      </c>
      <c r="B195" s="1" t="s">
        <v>502</v>
      </c>
      <c r="C195" s="2" t="s">
        <v>47</v>
      </c>
      <c r="D195" s="70">
        <v>130</v>
      </c>
      <c r="E195" s="70">
        <v>30</v>
      </c>
      <c r="F195" s="174">
        <v>1360</v>
      </c>
      <c r="G195" s="186" t="s">
        <v>503</v>
      </c>
      <c r="H195" s="5" t="s">
        <v>44</v>
      </c>
      <c r="I195" s="71" t="s">
        <v>504</v>
      </c>
      <c r="J195" s="72">
        <v>200</v>
      </c>
      <c r="K195" s="8" t="s">
        <v>680</v>
      </c>
      <c r="L195" s="9">
        <v>6.55</v>
      </c>
      <c r="M195" s="7">
        <v>150</v>
      </c>
      <c r="N195" s="8" t="s">
        <v>680</v>
      </c>
      <c r="O195" s="9">
        <v>1.95</v>
      </c>
      <c r="P195" s="7">
        <v>125</v>
      </c>
      <c r="Q195" s="8" t="s">
        <v>680</v>
      </c>
      <c r="R195" s="9">
        <v>1</v>
      </c>
      <c r="S195" s="10">
        <f t="shared" si="2"/>
        <v>9.5</v>
      </c>
      <c r="T195" s="73"/>
      <c r="V195" s="178">
        <v>0</v>
      </c>
    </row>
    <row r="196" spans="1:22" ht="12.75" customHeight="1">
      <c r="A196" s="84">
        <v>132</v>
      </c>
      <c r="B196" s="1" t="s">
        <v>505</v>
      </c>
      <c r="C196" s="2" t="s">
        <v>47</v>
      </c>
      <c r="D196" s="70">
        <v>132</v>
      </c>
      <c r="E196" s="70">
        <v>29</v>
      </c>
      <c r="F196" s="174">
        <v>1358</v>
      </c>
      <c r="G196" s="186" t="s">
        <v>506</v>
      </c>
      <c r="H196" s="5" t="s">
        <v>44</v>
      </c>
      <c r="I196" s="71" t="s">
        <v>507</v>
      </c>
      <c r="J196" s="72">
        <v>200</v>
      </c>
      <c r="K196" s="8" t="s">
        <v>680</v>
      </c>
      <c r="L196" s="9">
        <v>6.55</v>
      </c>
      <c r="M196" s="7">
        <v>150</v>
      </c>
      <c r="N196" s="8" t="s">
        <v>680</v>
      </c>
      <c r="O196" s="9">
        <v>4.1500000000000004</v>
      </c>
      <c r="P196" s="7">
        <v>125</v>
      </c>
      <c r="Q196" s="8" t="s">
        <v>680</v>
      </c>
      <c r="R196" s="9">
        <v>1</v>
      </c>
      <c r="S196" s="10">
        <f t="shared" si="2"/>
        <v>11.7</v>
      </c>
      <c r="T196" s="73"/>
      <c r="V196" s="178">
        <v>0</v>
      </c>
    </row>
    <row r="197" spans="1:22" ht="12.75" customHeight="1">
      <c r="A197" s="84">
        <v>133</v>
      </c>
      <c r="B197" s="12" t="s">
        <v>508</v>
      </c>
      <c r="C197" s="13" t="s">
        <v>47</v>
      </c>
      <c r="D197" s="58">
        <v>134</v>
      </c>
      <c r="E197" s="58">
        <v>28</v>
      </c>
      <c r="F197" s="173" t="s">
        <v>509</v>
      </c>
      <c r="G197" s="60" t="s">
        <v>510</v>
      </c>
      <c r="H197" s="16" t="s">
        <v>44</v>
      </c>
      <c r="I197" s="76" t="s">
        <v>511</v>
      </c>
      <c r="J197" s="61">
        <v>200</v>
      </c>
      <c r="K197" s="19" t="s">
        <v>680</v>
      </c>
      <c r="L197" s="20">
        <v>6.4</v>
      </c>
      <c r="M197" s="18"/>
      <c r="N197" s="19"/>
      <c r="O197" s="20"/>
      <c r="P197" s="18"/>
      <c r="Q197" s="19"/>
      <c r="R197" s="20"/>
      <c r="S197" s="21">
        <f t="shared" si="2"/>
        <v>6.4</v>
      </c>
      <c r="T197" s="62"/>
      <c r="V197" s="178">
        <v>0</v>
      </c>
    </row>
    <row r="198" spans="1:22" ht="12.75" customHeight="1">
      <c r="A198" s="84"/>
      <c r="B198" s="23"/>
      <c r="C198" s="24"/>
      <c r="D198" s="65"/>
      <c r="E198" s="65"/>
      <c r="F198" s="176"/>
      <c r="G198" s="82" t="s">
        <v>512</v>
      </c>
      <c r="H198" s="28" t="s">
        <v>44</v>
      </c>
      <c r="I198" s="77" t="s">
        <v>511</v>
      </c>
      <c r="J198" s="67"/>
      <c r="K198" s="30"/>
      <c r="L198" s="31"/>
      <c r="M198" s="29"/>
      <c r="N198" s="30"/>
      <c r="O198" s="31"/>
      <c r="P198" s="29"/>
      <c r="Q198" s="30"/>
      <c r="R198" s="31"/>
      <c r="S198" s="32"/>
      <c r="T198" s="68"/>
    </row>
    <row r="199" spans="1:22" ht="12.75" customHeight="1">
      <c r="A199" s="84">
        <v>134</v>
      </c>
      <c r="B199" s="1" t="s">
        <v>513</v>
      </c>
      <c r="C199" s="2" t="s">
        <v>47</v>
      </c>
      <c r="D199" s="70">
        <v>136</v>
      </c>
      <c r="E199" s="70">
        <v>27</v>
      </c>
      <c r="F199" s="174">
        <v>1355</v>
      </c>
      <c r="G199" s="186" t="s">
        <v>514</v>
      </c>
      <c r="H199" s="5" t="s">
        <v>44</v>
      </c>
      <c r="I199" s="71" t="s">
        <v>515</v>
      </c>
      <c r="J199" s="72">
        <v>200</v>
      </c>
      <c r="K199" s="8" t="s">
        <v>680</v>
      </c>
      <c r="L199" s="9">
        <v>6.45</v>
      </c>
      <c r="M199" s="7">
        <v>150</v>
      </c>
      <c r="N199" s="8" t="s">
        <v>680</v>
      </c>
      <c r="O199" s="9">
        <v>0.9</v>
      </c>
      <c r="P199" s="7"/>
      <c r="Q199" s="8"/>
      <c r="R199" s="9"/>
      <c r="S199" s="10">
        <f t="shared" si="2"/>
        <v>7.3500000000000005</v>
      </c>
      <c r="T199" s="73"/>
      <c r="V199" s="178">
        <v>0</v>
      </c>
    </row>
    <row r="200" spans="1:22" ht="12.75" customHeight="1">
      <c r="A200" s="84">
        <v>135</v>
      </c>
      <c r="B200" s="12" t="s">
        <v>516</v>
      </c>
      <c r="C200" s="13" t="s">
        <v>47</v>
      </c>
      <c r="D200" s="58">
        <v>138</v>
      </c>
      <c r="E200" s="58">
        <v>26</v>
      </c>
      <c r="F200" s="173">
        <v>1353</v>
      </c>
      <c r="G200" s="60" t="s">
        <v>517</v>
      </c>
      <c r="H200" s="16" t="s">
        <v>518</v>
      </c>
      <c r="I200" s="76" t="s">
        <v>519</v>
      </c>
      <c r="J200" s="61">
        <v>200</v>
      </c>
      <c r="K200" s="19" t="s">
        <v>680</v>
      </c>
      <c r="L200" s="20">
        <v>6.35</v>
      </c>
      <c r="M200" s="18"/>
      <c r="N200" s="19"/>
      <c r="O200" s="20"/>
      <c r="P200" s="18"/>
      <c r="Q200" s="19"/>
      <c r="R200" s="20"/>
      <c r="S200" s="21">
        <f t="shared" si="2"/>
        <v>6.35</v>
      </c>
      <c r="T200" s="62"/>
      <c r="V200" s="178">
        <v>0</v>
      </c>
    </row>
    <row r="201" spans="1:22" ht="12.75" customHeight="1">
      <c r="A201" s="84"/>
      <c r="B201" s="34"/>
      <c r="C201" s="51"/>
      <c r="D201" s="74"/>
      <c r="E201" s="74"/>
      <c r="F201" s="175"/>
      <c r="G201" s="81" t="s">
        <v>520</v>
      </c>
      <c r="H201" s="39" t="s">
        <v>44</v>
      </c>
      <c r="I201" s="78" t="s">
        <v>521</v>
      </c>
      <c r="J201" s="79"/>
      <c r="K201" s="41"/>
      <c r="L201" s="42"/>
      <c r="M201" s="52"/>
      <c r="N201" s="41"/>
      <c r="O201" s="42"/>
      <c r="P201" s="52"/>
      <c r="Q201" s="41"/>
      <c r="R201" s="42"/>
      <c r="S201" s="43"/>
      <c r="T201" s="80"/>
    </row>
    <row r="202" spans="1:22" ht="12.75" customHeight="1">
      <c r="A202" s="84"/>
      <c r="B202" s="34"/>
      <c r="C202" s="51"/>
      <c r="D202" s="74"/>
      <c r="E202" s="74"/>
      <c r="F202" s="175"/>
      <c r="G202" s="81" t="s">
        <v>522</v>
      </c>
      <c r="H202" s="39" t="s">
        <v>44</v>
      </c>
      <c r="I202" s="78" t="s">
        <v>521</v>
      </c>
      <c r="J202" s="79"/>
      <c r="K202" s="41"/>
      <c r="L202" s="42"/>
      <c r="M202" s="52"/>
      <c r="N202" s="41"/>
      <c r="O202" s="42"/>
      <c r="P202" s="52"/>
      <c r="Q202" s="41"/>
      <c r="R202" s="42"/>
      <c r="S202" s="43"/>
      <c r="T202" s="80"/>
    </row>
    <row r="203" spans="1:22" ht="12.75" customHeight="1">
      <c r="A203" s="84"/>
      <c r="B203" s="23"/>
      <c r="C203" s="24"/>
      <c r="D203" s="65"/>
      <c r="E203" s="65"/>
      <c r="F203" s="176"/>
      <c r="G203" s="82" t="s">
        <v>523</v>
      </c>
      <c r="H203" s="28" t="s">
        <v>524</v>
      </c>
      <c r="I203" s="77" t="s">
        <v>525</v>
      </c>
      <c r="J203" s="67"/>
      <c r="K203" s="30"/>
      <c r="L203" s="31"/>
      <c r="M203" s="29"/>
      <c r="N203" s="30"/>
      <c r="O203" s="31"/>
      <c r="P203" s="29"/>
      <c r="Q203" s="30"/>
      <c r="R203" s="31"/>
      <c r="S203" s="32"/>
      <c r="T203" s="68"/>
    </row>
    <row r="204" spans="1:22" ht="12.75" customHeight="1">
      <c r="A204" s="84">
        <v>136</v>
      </c>
      <c r="B204" s="12" t="s">
        <v>526</v>
      </c>
      <c r="C204" s="13" t="s">
        <v>47</v>
      </c>
      <c r="D204" s="58">
        <v>138</v>
      </c>
      <c r="E204" s="58">
        <v>26</v>
      </c>
      <c r="F204" s="173">
        <v>1353</v>
      </c>
      <c r="G204" s="60" t="s">
        <v>517</v>
      </c>
      <c r="H204" s="16" t="s">
        <v>518</v>
      </c>
      <c r="I204" s="76" t="s">
        <v>519</v>
      </c>
      <c r="J204" s="61"/>
      <c r="K204" s="19"/>
      <c r="L204" s="20"/>
      <c r="M204" s="18">
        <v>150</v>
      </c>
      <c r="N204" s="19" t="s">
        <v>680</v>
      </c>
      <c r="O204" s="20">
        <v>6.5</v>
      </c>
      <c r="P204" s="18"/>
      <c r="Q204" s="19"/>
      <c r="R204" s="20"/>
      <c r="S204" s="21">
        <f t="shared" si="2"/>
        <v>6.5</v>
      </c>
      <c r="T204" s="62"/>
      <c r="V204" s="178">
        <v>0</v>
      </c>
    </row>
    <row r="205" spans="1:22" ht="12.75" customHeight="1">
      <c r="A205" s="84"/>
      <c r="B205" s="34"/>
      <c r="C205" s="51"/>
      <c r="D205" s="74"/>
      <c r="E205" s="74"/>
      <c r="F205" s="175"/>
      <c r="G205" s="81" t="s">
        <v>520</v>
      </c>
      <c r="H205" s="39" t="s">
        <v>44</v>
      </c>
      <c r="I205" s="78" t="s">
        <v>521</v>
      </c>
      <c r="J205" s="79"/>
      <c r="K205" s="41"/>
      <c r="L205" s="42"/>
      <c r="M205" s="52"/>
      <c r="N205" s="41"/>
      <c r="O205" s="42"/>
      <c r="P205" s="52"/>
      <c r="Q205" s="41"/>
      <c r="R205" s="42"/>
      <c r="S205" s="43"/>
      <c r="T205" s="80"/>
    </row>
    <row r="206" spans="1:22" ht="12.75" customHeight="1">
      <c r="A206" s="84"/>
      <c r="B206" s="34"/>
      <c r="C206" s="51"/>
      <c r="D206" s="74"/>
      <c r="E206" s="74"/>
      <c r="F206" s="175"/>
      <c r="G206" s="81" t="s">
        <v>522</v>
      </c>
      <c r="H206" s="39" t="s">
        <v>44</v>
      </c>
      <c r="I206" s="78" t="s">
        <v>521</v>
      </c>
      <c r="J206" s="79"/>
      <c r="K206" s="41"/>
      <c r="L206" s="42"/>
      <c r="M206" s="52"/>
      <c r="N206" s="41"/>
      <c r="O206" s="42"/>
      <c r="P206" s="52"/>
      <c r="Q206" s="41"/>
      <c r="R206" s="42"/>
      <c r="S206" s="43"/>
      <c r="T206" s="80"/>
    </row>
    <row r="207" spans="1:22" ht="12.75" customHeight="1">
      <c r="A207" s="84"/>
      <c r="B207" s="23"/>
      <c r="C207" s="24"/>
      <c r="D207" s="65"/>
      <c r="E207" s="65"/>
      <c r="F207" s="176"/>
      <c r="G207" s="82" t="s">
        <v>523</v>
      </c>
      <c r="H207" s="28" t="s">
        <v>524</v>
      </c>
      <c r="I207" s="77" t="s">
        <v>525</v>
      </c>
      <c r="J207" s="67"/>
      <c r="K207" s="30"/>
      <c r="L207" s="31"/>
      <c r="M207" s="29"/>
      <c r="N207" s="30"/>
      <c r="O207" s="31"/>
      <c r="P207" s="29"/>
      <c r="Q207" s="30"/>
      <c r="R207" s="31"/>
      <c r="S207" s="32"/>
      <c r="T207" s="68"/>
    </row>
    <row r="208" spans="1:22" ht="12.75" customHeight="1">
      <c r="A208" s="84">
        <v>137</v>
      </c>
      <c r="B208" s="12" t="s">
        <v>527</v>
      </c>
      <c r="C208" s="13" t="s">
        <v>47</v>
      </c>
      <c r="D208" s="58">
        <v>138</v>
      </c>
      <c r="E208" s="58">
        <v>26</v>
      </c>
      <c r="F208" s="173">
        <v>1353</v>
      </c>
      <c r="G208" s="60" t="s">
        <v>517</v>
      </c>
      <c r="H208" s="16" t="s">
        <v>518</v>
      </c>
      <c r="I208" s="76" t="s">
        <v>519</v>
      </c>
      <c r="J208" s="61"/>
      <c r="K208" s="19"/>
      <c r="L208" s="20"/>
      <c r="M208" s="18">
        <v>150</v>
      </c>
      <c r="N208" s="19" t="s">
        <v>680</v>
      </c>
      <c r="O208" s="20">
        <v>6.4</v>
      </c>
      <c r="P208" s="18"/>
      <c r="Q208" s="19"/>
      <c r="R208" s="20"/>
      <c r="S208" s="21">
        <f t="shared" si="2"/>
        <v>6.4</v>
      </c>
      <c r="T208" s="62"/>
      <c r="V208" s="178">
        <v>0</v>
      </c>
    </row>
    <row r="209" spans="1:22" ht="12.75" customHeight="1">
      <c r="A209" s="84"/>
      <c r="B209" s="34"/>
      <c r="C209" s="51"/>
      <c r="D209" s="74"/>
      <c r="E209" s="74"/>
      <c r="F209" s="175"/>
      <c r="G209" s="81" t="s">
        <v>520</v>
      </c>
      <c r="H209" s="39" t="s">
        <v>44</v>
      </c>
      <c r="I209" s="78" t="s">
        <v>521</v>
      </c>
      <c r="J209" s="79"/>
      <c r="K209" s="41"/>
      <c r="L209" s="42"/>
      <c r="M209" s="52"/>
      <c r="N209" s="41"/>
      <c r="O209" s="42"/>
      <c r="P209" s="52"/>
      <c r="Q209" s="41"/>
      <c r="R209" s="42"/>
      <c r="S209" s="43"/>
      <c r="T209" s="80"/>
    </row>
    <row r="210" spans="1:22" ht="12.75" customHeight="1">
      <c r="A210" s="84"/>
      <c r="B210" s="34"/>
      <c r="C210" s="51"/>
      <c r="D210" s="74"/>
      <c r="E210" s="74"/>
      <c r="F210" s="175"/>
      <c r="G210" s="81" t="s">
        <v>522</v>
      </c>
      <c r="H210" s="39" t="s">
        <v>44</v>
      </c>
      <c r="I210" s="78" t="s">
        <v>521</v>
      </c>
      <c r="J210" s="79"/>
      <c r="K210" s="41"/>
      <c r="L210" s="42"/>
      <c r="M210" s="52"/>
      <c r="N210" s="41"/>
      <c r="O210" s="42"/>
      <c r="P210" s="52"/>
      <c r="Q210" s="41"/>
      <c r="R210" s="42"/>
      <c r="S210" s="43"/>
      <c r="T210" s="80"/>
    </row>
    <row r="211" spans="1:22" ht="12.75" customHeight="1">
      <c r="A211" s="84"/>
      <c r="B211" s="23"/>
      <c r="C211" s="24"/>
      <c r="D211" s="65"/>
      <c r="E211" s="65"/>
      <c r="F211" s="176"/>
      <c r="G211" s="82" t="s">
        <v>523</v>
      </c>
      <c r="H211" s="28" t="s">
        <v>524</v>
      </c>
      <c r="I211" s="77" t="s">
        <v>525</v>
      </c>
      <c r="J211" s="67"/>
      <c r="K211" s="30"/>
      <c r="L211" s="31"/>
      <c r="M211" s="29"/>
      <c r="N211" s="30"/>
      <c r="O211" s="31"/>
      <c r="P211" s="29"/>
      <c r="Q211" s="30"/>
      <c r="R211" s="31"/>
      <c r="S211" s="32"/>
      <c r="T211" s="68"/>
    </row>
    <row r="212" spans="1:22" ht="12.75" customHeight="1">
      <c r="A212" s="84">
        <v>138</v>
      </c>
      <c r="B212" s="1" t="s">
        <v>528</v>
      </c>
      <c r="C212" s="2" t="s">
        <v>47</v>
      </c>
      <c r="D212" s="70">
        <v>140</v>
      </c>
      <c r="E212" s="70">
        <v>463</v>
      </c>
      <c r="F212" s="174">
        <v>1351</v>
      </c>
      <c r="G212" s="186" t="s">
        <v>529</v>
      </c>
      <c r="H212" s="5" t="s">
        <v>44</v>
      </c>
      <c r="I212" s="71" t="s">
        <v>530</v>
      </c>
      <c r="J212" s="72">
        <v>200</v>
      </c>
      <c r="K212" s="8" t="s">
        <v>680</v>
      </c>
      <c r="L212" s="9">
        <v>6.25</v>
      </c>
      <c r="M212" s="7">
        <v>150</v>
      </c>
      <c r="N212" s="8" t="s">
        <v>680</v>
      </c>
      <c r="O212" s="9">
        <v>1.1000000000000001</v>
      </c>
      <c r="P212" s="7">
        <v>125</v>
      </c>
      <c r="Q212" s="8" t="s">
        <v>680</v>
      </c>
      <c r="R212" s="9">
        <v>1</v>
      </c>
      <c r="S212" s="10">
        <f t="shared" ref="S212:S270" si="3">(L212+O212+R212)</f>
        <v>8.35</v>
      </c>
      <c r="T212" s="73"/>
      <c r="V212" s="178">
        <v>0</v>
      </c>
    </row>
    <row r="213" spans="1:22" ht="12.75" customHeight="1">
      <c r="A213" s="84">
        <v>139</v>
      </c>
      <c r="B213" s="333" t="s">
        <v>531</v>
      </c>
      <c r="C213" s="293" t="s">
        <v>47</v>
      </c>
      <c r="D213" s="325">
        <v>142</v>
      </c>
      <c r="E213" s="325">
        <v>381</v>
      </c>
      <c r="F213" s="342">
        <v>1347</v>
      </c>
      <c r="G213" s="334" t="s">
        <v>532</v>
      </c>
      <c r="H213" s="297" t="s">
        <v>44</v>
      </c>
      <c r="I213" s="328" t="s">
        <v>533</v>
      </c>
      <c r="J213" s="329">
        <v>200</v>
      </c>
      <c r="K213" s="300" t="s">
        <v>680</v>
      </c>
      <c r="L213" s="301">
        <v>8.0500000000000007</v>
      </c>
      <c r="M213" s="302">
        <v>150</v>
      </c>
      <c r="N213" s="300" t="s">
        <v>680</v>
      </c>
      <c r="O213" s="301">
        <v>1.3</v>
      </c>
      <c r="P213" s="302">
        <v>125</v>
      </c>
      <c r="Q213" s="300" t="s">
        <v>680</v>
      </c>
      <c r="R213" s="301">
        <v>1</v>
      </c>
      <c r="S213" s="303">
        <f t="shared" si="3"/>
        <v>10.350000000000001</v>
      </c>
      <c r="T213" s="330"/>
      <c r="U213" s="250"/>
      <c r="V213" s="188">
        <v>2.4</v>
      </c>
    </row>
    <row r="214" spans="1:22" ht="12.75" customHeight="1">
      <c r="A214" s="84">
        <v>140</v>
      </c>
      <c r="B214" s="333" t="s">
        <v>534</v>
      </c>
      <c r="C214" s="293" t="s">
        <v>47</v>
      </c>
      <c r="D214" s="325">
        <v>144</v>
      </c>
      <c r="E214" s="325">
        <v>370</v>
      </c>
      <c r="F214" s="342">
        <v>1345</v>
      </c>
      <c r="G214" s="334" t="s">
        <v>535</v>
      </c>
      <c r="H214" s="297" t="s">
        <v>44</v>
      </c>
      <c r="I214" s="328" t="s">
        <v>536</v>
      </c>
      <c r="J214" s="329">
        <v>200</v>
      </c>
      <c r="K214" s="300" t="s">
        <v>680</v>
      </c>
      <c r="L214" s="301">
        <v>8.6999999999999993</v>
      </c>
      <c r="M214" s="302">
        <v>150</v>
      </c>
      <c r="N214" s="300" t="s">
        <v>680</v>
      </c>
      <c r="O214" s="301">
        <v>5</v>
      </c>
      <c r="P214" s="302">
        <v>125</v>
      </c>
      <c r="Q214" s="300" t="s">
        <v>680</v>
      </c>
      <c r="R214" s="301">
        <v>1</v>
      </c>
      <c r="S214" s="303">
        <f t="shared" si="3"/>
        <v>14.7</v>
      </c>
      <c r="T214" s="330"/>
      <c r="U214" s="250"/>
      <c r="V214" s="188">
        <v>2.4</v>
      </c>
    </row>
    <row r="215" spans="1:22" ht="12.75" customHeight="1">
      <c r="A215" s="84">
        <v>141</v>
      </c>
      <c r="B215" s="333" t="s">
        <v>537</v>
      </c>
      <c r="C215" s="293" t="s">
        <v>47</v>
      </c>
      <c r="D215" s="325">
        <v>146</v>
      </c>
      <c r="E215" s="325">
        <v>211</v>
      </c>
      <c r="F215" s="342">
        <v>1343</v>
      </c>
      <c r="G215" s="334" t="s">
        <v>538</v>
      </c>
      <c r="H215" s="297" t="s">
        <v>44</v>
      </c>
      <c r="I215" s="328" t="s">
        <v>539</v>
      </c>
      <c r="J215" s="329">
        <v>200</v>
      </c>
      <c r="K215" s="300" t="s">
        <v>680</v>
      </c>
      <c r="L215" s="301">
        <v>9.1</v>
      </c>
      <c r="M215" s="302">
        <v>150</v>
      </c>
      <c r="N215" s="300" t="s">
        <v>680</v>
      </c>
      <c r="O215" s="301">
        <v>4.3499999999999996</v>
      </c>
      <c r="P215" s="302">
        <v>125</v>
      </c>
      <c r="Q215" s="300" t="s">
        <v>680</v>
      </c>
      <c r="R215" s="301">
        <v>1</v>
      </c>
      <c r="S215" s="303">
        <f t="shared" si="3"/>
        <v>14.45</v>
      </c>
      <c r="T215" s="330"/>
      <c r="U215" s="250"/>
      <c r="V215" s="188">
        <v>2.7</v>
      </c>
    </row>
    <row r="216" spans="1:22" ht="12.75" customHeight="1">
      <c r="A216" s="84">
        <v>142</v>
      </c>
      <c r="B216" s="333" t="s">
        <v>540</v>
      </c>
      <c r="C216" s="293" t="s">
        <v>47</v>
      </c>
      <c r="D216" s="325">
        <v>148</v>
      </c>
      <c r="E216" s="325">
        <v>304</v>
      </c>
      <c r="F216" s="342">
        <v>1341</v>
      </c>
      <c r="G216" s="334" t="s">
        <v>541</v>
      </c>
      <c r="H216" s="297" t="s">
        <v>44</v>
      </c>
      <c r="I216" s="328" t="s">
        <v>542</v>
      </c>
      <c r="J216" s="329">
        <v>200</v>
      </c>
      <c r="K216" s="300" t="s">
        <v>680</v>
      </c>
      <c r="L216" s="301">
        <v>9.9</v>
      </c>
      <c r="M216" s="302">
        <v>150</v>
      </c>
      <c r="N216" s="300" t="s">
        <v>680</v>
      </c>
      <c r="O216" s="301">
        <v>0.85</v>
      </c>
      <c r="P216" s="302">
        <v>125</v>
      </c>
      <c r="Q216" s="300" t="s">
        <v>680</v>
      </c>
      <c r="R216" s="301">
        <v>1</v>
      </c>
      <c r="S216" s="303">
        <f t="shared" si="3"/>
        <v>11.75</v>
      </c>
      <c r="T216" s="330"/>
      <c r="U216" s="250"/>
      <c r="V216" s="188">
        <v>3.4</v>
      </c>
    </row>
    <row r="217" spans="1:22" ht="12.75" customHeight="1">
      <c r="A217" s="84">
        <v>143</v>
      </c>
      <c r="B217" s="247" t="s">
        <v>543</v>
      </c>
      <c r="C217" s="259" t="s">
        <v>47</v>
      </c>
      <c r="D217" s="308">
        <v>150</v>
      </c>
      <c r="E217" s="308">
        <v>317</v>
      </c>
      <c r="F217" s="316">
        <v>1339</v>
      </c>
      <c r="G217" s="310" t="s">
        <v>544</v>
      </c>
      <c r="H217" s="263" t="s">
        <v>44</v>
      </c>
      <c r="I217" s="317" t="s">
        <v>545</v>
      </c>
      <c r="J217" s="313">
        <v>200</v>
      </c>
      <c r="K217" s="266" t="s">
        <v>680</v>
      </c>
      <c r="L217" s="267">
        <v>9.35</v>
      </c>
      <c r="M217" s="265">
        <v>150</v>
      </c>
      <c r="N217" s="266" t="s">
        <v>680</v>
      </c>
      <c r="O217" s="267">
        <v>2.2000000000000002</v>
      </c>
      <c r="P217" s="265">
        <v>125</v>
      </c>
      <c r="Q217" s="266" t="s">
        <v>680</v>
      </c>
      <c r="R217" s="267">
        <v>1</v>
      </c>
      <c r="S217" s="268">
        <f t="shared" si="3"/>
        <v>12.55</v>
      </c>
      <c r="T217" s="315"/>
      <c r="U217" s="250"/>
      <c r="V217" s="188">
        <v>3</v>
      </c>
    </row>
    <row r="218" spans="1:22" ht="12.75" customHeight="1">
      <c r="A218" s="84"/>
      <c r="B218" s="249"/>
      <c r="C218" s="281"/>
      <c r="D218" s="319"/>
      <c r="E218" s="319"/>
      <c r="F218" s="320"/>
      <c r="G218" s="335" t="s">
        <v>546</v>
      </c>
      <c r="H218" s="285" t="s">
        <v>444</v>
      </c>
      <c r="I218" s="321" t="s">
        <v>547</v>
      </c>
      <c r="J218" s="322"/>
      <c r="K218" s="288"/>
      <c r="L218" s="289"/>
      <c r="M218" s="287"/>
      <c r="N218" s="288"/>
      <c r="O218" s="289"/>
      <c r="P218" s="287"/>
      <c r="Q218" s="288"/>
      <c r="R218" s="289"/>
      <c r="S218" s="290"/>
      <c r="T218" s="323"/>
      <c r="U218" s="250"/>
      <c r="V218" s="188"/>
    </row>
    <row r="219" spans="1:22" ht="12.75" customHeight="1">
      <c r="A219" s="84">
        <v>144</v>
      </c>
      <c r="B219" s="333" t="s">
        <v>548</v>
      </c>
      <c r="C219" s="293" t="s">
        <v>47</v>
      </c>
      <c r="D219" s="325">
        <v>152</v>
      </c>
      <c r="E219" s="325">
        <v>286</v>
      </c>
      <c r="F219" s="342">
        <v>1336</v>
      </c>
      <c r="G219" s="334" t="s">
        <v>549</v>
      </c>
      <c r="H219" s="297" t="s">
        <v>44</v>
      </c>
      <c r="I219" s="328" t="s">
        <v>550</v>
      </c>
      <c r="J219" s="329">
        <v>200</v>
      </c>
      <c r="K219" s="300" t="s">
        <v>680</v>
      </c>
      <c r="L219" s="301">
        <v>9.15</v>
      </c>
      <c r="M219" s="302"/>
      <c r="N219" s="300"/>
      <c r="O219" s="301"/>
      <c r="P219" s="302"/>
      <c r="Q219" s="300"/>
      <c r="R219" s="301"/>
      <c r="S219" s="303">
        <f t="shared" si="3"/>
        <v>9.15</v>
      </c>
      <c r="T219" s="330"/>
      <c r="U219" s="250"/>
      <c r="V219" s="188">
        <v>2.8</v>
      </c>
    </row>
    <row r="220" spans="1:22" ht="12.75" customHeight="1">
      <c r="A220" s="84">
        <v>145</v>
      </c>
      <c r="B220" s="333" t="s">
        <v>551</v>
      </c>
      <c r="C220" s="293" t="s">
        <v>47</v>
      </c>
      <c r="D220" s="325">
        <v>154</v>
      </c>
      <c r="E220" s="325">
        <v>285</v>
      </c>
      <c r="F220" s="342">
        <v>1333</v>
      </c>
      <c r="G220" s="334" t="s">
        <v>552</v>
      </c>
      <c r="H220" s="297" t="s">
        <v>44</v>
      </c>
      <c r="I220" s="328" t="s">
        <v>553</v>
      </c>
      <c r="J220" s="329">
        <v>200</v>
      </c>
      <c r="K220" s="300" t="s">
        <v>680</v>
      </c>
      <c r="L220" s="301">
        <v>8.15</v>
      </c>
      <c r="M220" s="302"/>
      <c r="N220" s="300"/>
      <c r="O220" s="301"/>
      <c r="P220" s="302"/>
      <c r="Q220" s="300"/>
      <c r="R220" s="301"/>
      <c r="S220" s="303">
        <f t="shared" si="3"/>
        <v>8.15</v>
      </c>
      <c r="T220" s="330"/>
      <c r="U220" s="250"/>
      <c r="V220" s="188">
        <v>1.7</v>
      </c>
    </row>
    <row r="221" spans="1:22" ht="12.75" customHeight="1">
      <c r="A221" s="84">
        <v>146</v>
      </c>
      <c r="B221" s="333" t="s">
        <v>554</v>
      </c>
      <c r="C221" s="293" t="s">
        <v>47</v>
      </c>
      <c r="D221" s="325">
        <v>156</v>
      </c>
      <c r="E221" s="325">
        <v>290</v>
      </c>
      <c r="F221" s="342">
        <v>1330</v>
      </c>
      <c r="G221" s="334" t="s">
        <v>555</v>
      </c>
      <c r="H221" s="297" t="s">
        <v>44</v>
      </c>
      <c r="I221" s="328" t="s">
        <v>556</v>
      </c>
      <c r="J221" s="329">
        <v>200</v>
      </c>
      <c r="K221" s="300" t="s">
        <v>680</v>
      </c>
      <c r="L221" s="301">
        <v>6.4</v>
      </c>
      <c r="M221" s="302"/>
      <c r="N221" s="300"/>
      <c r="O221" s="301"/>
      <c r="P221" s="302"/>
      <c r="Q221" s="300"/>
      <c r="R221" s="301"/>
      <c r="S221" s="303">
        <f t="shared" si="3"/>
        <v>6.4</v>
      </c>
      <c r="T221" s="330"/>
      <c r="U221" s="250"/>
      <c r="V221" s="188">
        <v>0.8</v>
      </c>
    </row>
    <row r="222" spans="1:22" ht="12.75" customHeight="1">
      <c r="A222" s="84">
        <v>147</v>
      </c>
      <c r="B222" s="333" t="s">
        <v>557</v>
      </c>
      <c r="C222" s="293" t="s">
        <v>47</v>
      </c>
      <c r="D222" s="325">
        <v>158</v>
      </c>
      <c r="E222" s="325">
        <v>289</v>
      </c>
      <c r="F222" s="342">
        <v>1328</v>
      </c>
      <c r="G222" s="334" t="s">
        <v>558</v>
      </c>
      <c r="H222" s="297" t="s">
        <v>407</v>
      </c>
      <c r="I222" s="328" t="s">
        <v>559</v>
      </c>
      <c r="J222" s="329">
        <v>200</v>
      </c>
      <c r="K222" s="300" t="s">
        <v>680</v>
      </c>
      <c r="L222" s="301">
        <v>8.6999999999999993</v>
      </c>
      <c r="M222" s="302"/>
      <c r="N222" s="300"/>
      <c r="O222" s="301"/>
      <c r="P222" s="302"/>
      <c r="Q222" s="300"/>
      <c r="R222" s="301"/>
      <c r="S222" s="303">
        <f t="shared" si="3"/>
        <v>8.6999999999999993</v>
      </c>
      <c r="T222" s="330"/>
      <c r="U222" s="250"/>
      <c r="V222" s="188">
        <v>2.4</v>
      </c>
    </row>
    <row r="223" spans="1:22" ht="12.75" customHeight="1">
      <c r="A223" s="84">
        <v>148</v>
      </c>
      <c r="B223" s="1" t="s">
        <v>560</v>
      </c>
      <c r="C223" s="2" t="s">
        <v>47</v>
      </c>
      <c r="D223" s="70">
        <v>159</v>
      </c>
      <c r="E223" s="70">
        <v>518</v>
      </c>
      <c r="F223" s="174">
        <v>1224</v>
      </c>
      <c r="G223" s="186" t="s">
        <v>561</v>
      </c>
      <c r="H223" s="5" t="s">
        <v>44</v>
      </c>
      <c r="I223" s="71" t="s">
        <v>562</v>
      </c>
      <c r="J223" s="72">
        <v>200</v>
      </c>
      <c r="K223" s="8" t="s">
        <v>680</v>
      </c>
      <c r="L223" s="9">
        <v>6.05</v>
      </c>
      <c r="M223" s="7"/>
      <c r="N223" s="8"/>
      <c r="O223" s="9"/>
      <c r="P223" s="7"/>
      <c r="Q223" s="8"/>
      <c r="R223" s="9"/>
      <c r="S223" s="10">
        <f t="shared" si="3"/>
        <v>6.05</v>
      </c>
      <c r="T223" s="73"/>
      <c r="V223" s="178">
        <v>0</v>
      </c>
    </row>
    <row r="224" spans="1:22" ht="12.75" customHeight="1">
      <c r="A224" s="84">
        <v>149</v>
      </c>
      <c r="B224" s="333" t="s">
        <v>563</v>
      </c>
      <c r="C224" s="293" t="s">
        <v>47</v>
      </c>
      <c r="D224" s="325">
        <v>160</v>
      </c>
      <c r="E224" s="325">
        <v>323</v>
      </c>
      <c r="F224" s="342">
        <v>1326</v>
      </c>
      <c r="G224" s="334" t="s">
        <v>564</v>
      </c>
      <c r="H224" s="297" t="s">
        <v>44</v>
      </c>
      <c r="I224" s="328" t="s">
        <v>565</v>
      </c>
      <c r="J224" s="329">
        <v>200</v>
      </c>
      <c r="K224" s="300" t="s">
        <v>680</v>
      </c>
      <c r="L224" s="301">
        <v>15.45</v>
      </c>
      <c r="M224" s="302"/>
      <c r="N224" s="300"/>
      <c r="O224" s="301"/>
      <c r="P224" s="302"/>
      <c r="Q224" s="300"/>
      <c r="R224" s="301"/>
      <c r="S224" s="303">
        <f t="shared" si="3"/>
        <v>15.45</v>
      </c>
      <c r="T224" s="330"/>
      <c r="U224" s="250"/>
      <c r="V224" s="188">
        <v>9.5</v>
      </c>
    </row>
    <row r="225" spans="1:22" ht="12.75" customHeight="1">
      <c r="A225" s="84">
        <v>150</v>
      </c>
      <c r="B225" s="333" t="s">
        <v>566</v>
      </c>
      <c r="C225" s="293" t="s">
        <v>47</v>
      </c>
      <c r="D225" s="325">
        <v>160</v>
      </c>
      <c r="E225" s="325">
        <v>323</v>
      </c>
      <c r="F225" s="342">
        <v>1326</v>
      </c>
      <c r="G225" s="334" t="s">
        <v>564</v>
      </c>
      <c r="H225" s="297" t="s">
        <v>44</v>
      </c>
      <c r="I225" s="328" t="s">
        <v>565</v>
      </c>
      <c r="J225" s="329"/>
      <c r="K225" s="300"/>
      <c r="L225" s="301"/>
      <c r="M225" s="302">
        <v>150</v>
      </c>
      <c r="N225" s="300" t="s">
        <v>680</v>
      </c>
      <c r="O225" s="301">
        <v>13.15</v>
      </c>
      <c r="P225" s="302"/>
      <c r="Q225" s="300"/>
      <c r="R225" s="301"/>
      <c r="S225" s="303">
        <f t="shared" si="3"/>
        <v>13.15</v>
      </c>
      <c r="T225" s="330"/>
      <c r="U225" s="250"/>
      <c r="V225" s="188">
        <v>7.7</v>
      </c>
    </row>
    <row r="226" spans="1:22" ht="12.75" customHeight="1">
      <c r="A226" s="84">
        <v>151</v>
      </c>
      <c r="B226" s="1" t="s">
        <v>567</v>
      </c>
      <c r="C226" s="2" t="s">
        <v>47</v>
      </c>
      <c r="D226" s="70">
        <v>161</v>
      </c>
      <c r="E226" s="70">
        <v>527</v>
      </c>
      <c r="F226" s="174" t="s">
        <v>568</v>
      </c>
      <c r="G226" s="186" t="s">
        <v>493</v>
      </c>
      <c r="H226" s="5" t="s">
        <v>223</v>
      </c>
      <c r="I226" s="71" t="s">
        <v>494</v>
      </c>
      <c r="J226" s="72">
        <v>200</v>
      </c>
      <c r="K226" s="8" t="s">
        <v>680</v>
      </c>
      <c r="L226" s="9">
        <v>6.25</v>
      </c>
      <c r="M226" s="7"/>
      <c r="N226" s="8"/>
      <c r="O226" s="9"/>
      <c r="P226" s="7"/>
      <c r="Q226" s="8"/>
      <c r="R226" s="9"/>
      <c r="S226" s="10">
        <f t="shared" si="3"/>
        <v>6.25</v>
      </c>
      <c r="T226" s="73"/>
      <c r="V226" s="178">
        <v>0</v>
      </c>
    </row>
    <row r="227" spans="1:22" ht="12.75" customHeight="1">
      <c r="A227" s="84">
        <v>152</v>
      </c>
      <c r="B227" s="247" t="s">
        <v>569</v>
      </c>
      <c r="C227" s="259" t="s">
        <v>47</v>
      </c>
      <c r="D227" s="308">
        <v>162</v>
      </c>
      <c r="E227" s="308">
        <v>343</v>
      </c>
      <c r="F227" s="316" t="s">
        <v>687</v>
      </c>
      <c r="G227" s="310" t="s">
        <v>688</v>
      </c>
      <c r="H227" s="263" t="s">
        <v>44</v>
      </c>
      <c r="I227" s="317" t="s">
        <v>570</v>
      </c>
      <c r="J227" s="313">
        <v>200</v>
      </c>
      <c r="K227" s="266" t="s">
        <v>680</v>
      </c>
      <c r="L227" s="267">
        <v>15.3</v>
      </c>
      <c r="M227" s="265"/>
      <c r="N227" s="266"/>
      <c r="O227" s="267"/>
      <c r="P227" s="265"/>
      <c r="Q227" s="266"/>
      <c r="R227" s="267"/>
      <c r="S227" s="268">
        <f t="shared" si="3"/>
        <v>15.3</v>
      </c>
      <c r="T227" s="315"/>
      <c r="U227" s="250"/>
      <c r="V227" s="188">
        <v>10</v>
      </c>
    </row>
    <row r="228" spans="1:22" ht="12.75" customHeight="1">
      <c r="A228" s="84"/>
      <c r="B228" s="249"/>
      <c r="C228" s="281"/>
      <c r="D228" s="319"/>
      <c r="E228" s="319"/>
      <c r="F228" s="320"/>
      <c r="G228" s="335" t="s">
        <v>689</v>
      </c>
      <c r="H228" s="285" t="s">
        <v>36</v>
      </c>
      <c r="I228" s="321" t="s">
        <v>690</v>
      </c>
      <c r="J228" s="322"/>
      <c r="K228" s="288"/>
      <c r="L228" s="289"/>
      <c r="M228" s="287"/>
      <c r="N228" s="288"/>
      <c r="O228" s="289"/>
      <c r="P228" s="287"/>
      <c r="Q228" s="288"/>
      <c r="R228" s="289"/>
      <c r="S228" s="290"/>
      <c r="T228" s="323"/>
      <c r="U228" s="250"/>
      <c r="V228" s="188"/>
    </row>
    <row r="229" spans="1:22" ht="12.75" customHeight="1">
      <c r="A229" s="84">
        <v>153</v>
      </c>
      <c r="B229" s="1" t="s">
        <v>571</v>
      </c>
      <c r="C229" s="2" t="s">
        <v>47</v>
      </c>
      <c r="D229" s="70">
        <v>163</v>
      </c>
      <c r="E229" s="70">
        <v>521</v>
      </c>
      <c r="F229" s="174">
        <v>1233</v>
      </c>
      <c r="G229" s="186" t="s">
        <v>572</v>
      </c>
      <c r="H229" s="5" t="s">
        <v>44</v>
      </c>
      <c r="I229" s="71" t="s">
        <v>573</v>
      </c>
      <c r="J229" s="72">
        <v>200</v>
      </c>
      <c r="K229" s="8" t="s">
        <v>680</v>
      </c>
      <c r="L229" s="9">
        <v>6.9</v>
      </c>
      <c r="M229" s="7"/>
      <c r="N229" s="8"/>
      <c r="O229" s="9"/>
      <c r="P229" s="7"/>
      <c r="Q229" s="8"/>
      <c r="R229" s="9"/>
      <c r="S229" s="10">
        <f t="shared" si="3"/>
        <v>6.9</v>
      </c>
      <c r="T229" s="73"/>
      <c r="V229" s="178">
        <v>0</v>
      </c>
    </row>
    <row r="230" spans="1:22" ht="12.75" customHeight="1">
      <c r="A230" s="84">
        <v>154</v>
      </c>
      <c r="B230" s="333" t="s">
        <v>574</v>
      </c>
      <c r="C230" s="293" t="s">
        <v>47</v>
      </c>
      <c r="D230" s="325">
        <v>164</v>
      </c>
      <c r="E230" s="325">
        <v>362</v>
      </c>
      <c r="F230" s="342">
        <v>1322</v>
      </c>
      <c r="G230" s="334" t="s">
        <v>575</v>
      </c>
      <c r="H230" s="297" t="s">
        <v>418</v>
      </c>
      <c r="I230" s="328" t="s">
        <v>576</v>
      </c>
      <c r="J230" s="329">
        <v>200</v>
      </c>
      <c r="K230" s="300" t="s">
        <v>680</v>
      </c>
      <c r="L230" s="301">
        <v>15.4</v>
      </c>
      <c r="M230" s="302"/>
      <c r="N230" s="300"/>
      <c r="O230" s="301"/>
      <c r="P230" s="302"/>
      <c r="Q230" s="300"/>
      <c r="R230" s="301"/>
      <c r="S230" s="303">
        <f t="shared" si="3"/>
        <v>15.4</v>
      </c>
      <c r="T230" s="330"/>
      <c r="U230" s="250"/>
      <c r="V230" s="188">
        <v>10</v>
      </c>
    </row>
    <row r="231" spans="1:22" ht="12.75" customHeight="1">
      <c r="A231" s="84">
        <v>155</v>
      </c>
      <c r="B231" s="1" t="s">
        <v>579</v>
      </c>
      <c r="C231" s="2" t="s">
        <v>47</v>
      </c>
      <c r="D231" s="70">
        <v>165</v>
      </c>
      <c r="E231" s="70">
        <v>607</v>
      </c>
      <c r="F231" s="174" t="s">
        <v>577</v>
      </c>
      <c r="G231" s="186" t="s">
        <v>578</v>
      </c>
      <c r="H231" s="5" t="s">
        <v>44</v>
      </c>
      <c r="I231" s="71" t="s">
        <v>580</v>
      </c>
      <c r="J231" s="72">
        <v>200</v>
      </c>
      <c r="K231" s="8" t="s">
        <v>680</v>
      </c>
      <c r="L231" s="9">
        <v>7.5</v>
      </c>
      <c r="M231" s="7"/>
      <c r="N231" s="8"/>
      <c r="O231" s="9"/>
      <c r="P231" s="7"/>
      <c r="Q231" s="8"/>
      <c r="R231" s="9"/>
      <c r="S231" s="10">
        <f t="shared" si="3"/>
        <v>7.5</v>
      </c>
      <c r="T231" s="73"/>
      <c r="V231" s="178">
        <v>0</v>
      </c>
    </row>
    <row r="232" spans="1:22" ht="12.75" customHeight="1">
      <c r="A232" s="84">
        <v>156</v>
      </c>
      <c r="B232" s="1" t="s">
        <v>581</v>
      </c>
      <c r="C232" s="2" t="s">
        <v>47</v>
      </c>
      <c r="D232" s="70">
        <v>165</v>
      </c>
      <c r="E232" s="70">
        <v>607</v>
      </c>
      <c r="F232" s="174" t="s">
        <v>577</v>
      </c>
      <c r="G232" s="186" t="s">
        <v>578</v>
      </c>
      <c r="H232" s="5" t="s">
        <v>44</v>
      </c>
      <c r="I232" s="71" t="s">
        <v>580</v>
      </c>
      <c r="J232" s="72">
        <v>200</v>
      </c>
      <c r="K232" s="8" t="s">
        <v>680</v>
      </c>
      <c r="L232" s="9">
        <v>11.35</v>
      </c>
      <c r="M232" s="7"/>
      <c r="N232" s="8"/>
      <c r="O232" s="9"/>
      <c r="P232" s="7"/>
      <c r="Q232" s="8"/>
      <c r="R232" s="9"/>
      <c r="S232" s="10">
        <f t="shared" si="3"/>
        <v>11.35</v>
      </c>
      <c r="T232" s="73"/>
      <c r="V232" s="178">
        <v>0</v>
      </c>
    </row>
    <row r="233" spans="1:22" ht="12.75" customHeight="1">
      <c r="A233" s="84">
        <v>157</v>
      </c>
      <c r="B233" s="333" t="s">
        <v>582</v>
      </c>
      <c r="C233" s="293" t="s">
        <v>47</v>
      </c>
      <c r="D233" s="325">
        <v>166</v>
      </c>
      <c r="E233" s="325">
        <v>389</v>
      </c>
      <c r="F233" s="342" t="s">
        <v>583</v>
      </c>
      <c r="G233" s="334" t="s">
        <v>584</v>
      </c>
      <c r="H233" s="297" t="s">
        <v>44</v>
      </c>
      <c r="I233" s="328" t="s">
        <v>585</v>
      </c>
      <c r="J233" s="329">
        <v>200</v>
      </c>
      <c r="K233" s="300" t="s">
        <v>680</v>
      </c>
      <c r="L233" s="301">
        <v>13.8</v>
      </c>
      <c r="M233" s="302"/>
      <c r="N233" s="300"/>
      <c r="O233" s="301"/>
      <c r="P233" s="302"/>
      <c r="Q233" s="300"/>
      <c r="R233" s="301"/>
      <c r="S233" s="303">
        <f t="shared" si="3"/>
        <v>13.8</v>
      </c>
      <c r="T233" s="330"/>
      <c r="U233" s="250"/>
      <c r="V233" s="188">
        <v>8.4</v>
      </c>
    </row>
    <row r="234" spans="1:22" ht="12.75" customHeight="1">
      <c r="A234" s="84">
        <v>158</v>
      </c>
      <c r="B234" s="333" t="s">
        <v>586</v>
      </c>
      <c r="C234" s="293" t="s">
        <v>47</v>
      </c>
      <c r="D234" s="325">
        <v>168</v>
      </c>
      <c r="E234" s="325">
        <v>506</v>
      </c>
      <c r="F234" s="342">
        <v>1318</v>
      </c>
      <c r="G234" s="334" t="s">
        <v>587</v>
      </c>
      <c r="H234" s="297" t="s">
        <v>44</v>
      </c>
      <c r="I234" s="328" t="s">
        <v>588</v>
      </c>
      <c r="J234" s="329">
        <v>200</v>
      </c>
      <c r="K234" s="300" t="s">
        <v>680</v>
      </c>
      <c r="L234" s="301">
        <v>11.85</v>
      </c>
      <c r="M234" s="302"/>
      <c r="N234" s="300"/>
      <c r="O234" s="301"/>
      <c r="P234" s="302"/>
      <c r="Q234" s="300"/>
      <c r="R234" s="301"/>
      <c r="S234" s="303">
        <f t="shared" si="3"/>
        <v>11.85</v>
      </c>
      <c r="T234" s="330"/>
      <c r="U234" s="250"/>
      <c r="V234" s="188">
        <v>9.1</v>
      </c>
    </row>
    <row r="235" spans="1:22" ht="12.75" customHeight="1">
      <c r="A235" s="84">
        <v>159</v>
      </c>
      <c r="B235" s="333" t="s">
        <v>589</v>
      </c>
      <c r="C235" s="293" t="s">
        <v>47</v>
      </c>
      <c r="D235" s="325">
        <v>172</v>
      </c>
      <c r="E235" s="325">
        <v>507</v>
      </c>
      <c r="F235" s="342" t="s">
        <v>590</v>
      </c>
      <c r="G235" s="334" t="s">
        <v>591</v>
      </c>
      <c r="H235" s="297" t="s">
        <v>592</v>
      </c>
      <c r="I235" s="328" t="s">
        <v>593</v>
      </c>
      <c r="J235" s="329">
        <v>200</v>
      </c>
      <c r="K235" s="300" t="s">
        <v>680</v>
      </c>
      <c r="L235" s="301">
        <v>10.45</v>
      </c>
      <c r="M235" s="302"/>
      <c r="N235" s="300"/>
      <c r="O235" s="301"/>
      <c r="P235" s="302"/>
      <c r="Q235" s="300"/>
      <c r="R235" s="301"/>
      <c r="S235" s="303">
        <f t="shared" si="3"/>
        <v>10.45</v>
      </c>
      <c r="T235" s="330"/>
      <c r="U235" s="250"/>
      <c r="V235" s="188">
        <v>8.1999999999999993</v>
      </c>
    </row>
    <row r="236" spans="1:22" ht="12.75" customHeight="1">
      <c r="A236" s="84">
        <v>160</v>
      </c>
      <c r="B236" s="333" t="s">
        <v>594</v>
      </c>
      <c r="C236" s="293" t="s">
        <v>47</v>
      </c>
      <c r="D236" s="325">
        <v>174</v>
      </c>
      <c r="E236" s="325">
        <v>514</v>
      </c>
      <c r="F236" s="342">
        <v>1312</v>
      </c>
      <c r="G236" s="334" t="s">
        <v>595</v>
      </c>
      <c r="H236" s="297" t="s">
        <v>44</v>
      </c>
      <c r="I236" s="328" t="s">
        <v>596</v>
      </c>
      <c r="J236" s="329">
        <v>200</v>
      </c>
      <c r="K236" s="300" t="s">
        <v>680</v>
      </c>
      <c r="L236" s="301">
        <v>8.5500000000000007</v>
      </c>
      <c r="M236" s="302"/>
      <c r="N236" s="300"/>
      <c r="O236" s="301"/>
      <c r="P236" s="302"/>
      <c r="Q236" s="300"/>
      <c r="R236" s="301"/>
      <c r="S236" s="303">
        <f t="shared" si="3"/>
        <v>8.5500000000000007</v>
      </c>
      <c r="T236" s="330"/>
      <c r="U236" s="250"/>
      <c r="V236" s="188">
        <v>4.3</v>
      </c>
    </row>
    <row r="237" spans="1:22" ht="12.75" customHeight="1">
      <c r="A237" s="84">
        <v>161</v>
      </c>
      <c r="B237" s="333" t="s">
        <v>597</v>
      </c>
      <c r="C237" s="293" t="s">
        <v>47</v>
      </c>
      <c r="D237" s="325" t="s">
        <v>48</v>
      </c>
      <c r="E237" s="325" t="s">
        <v>48</v>
      </c>
      <c r="F237" s="342">
        <v>1310</v>
      </c>
      <c r="G237" s="334" t="s">
        <v>595</v>
      </c>
      <c r="H237" s="297" t="s">
        <v>44</v>
      </c>
      <c r="I237" s="328" t="s">
        <v>596</v>
      </c>
      <c r="J237" s="329">
        <v>200</v>
      </c>
      <c r="K237" s="300" t="s">
        <v>680</v>
      </c>
      <c r="L237" s="301">
        <v>7.45</v>
      </c>
      <c r="M237" s="302"/>
      <c r="N237" s="300"/>
      <c r="O237" s="301"/>
      <c r="P237" s="302"/>
      <c r="Q237" s="300"/>
      <c r="R237" s="301"/>
      <c r="S237" s="303">
        <f t="shared" si="3"/>
        <v>7.45</v>
      </c>
      <c r="T237" s="330"/>
      <c r="U237" s="250"/>
      <c r="V237" s="188">
        <v>3.8</v>
      </c>
    </row>
    <row r="238" spans="1:22" ht="12.75" customHeight="1">
      <c r="A238" s="84">
        <v>162</v>
      </c>
      <c r="B238" s="333" t="s">
        <v>598</v>
      </c>
      <c r="C238" s="293" t="s">
        <v>47</v>
      </c>
      <c r="D238" s="325">
        <v>178</v>
      </c>
      <c r="E238" s="325">
        <v>98</v>
      </c>
      <c r="F238" s="342">
        <v>1308</v>
      </c>
      <c r="G238" s="334" t="s">
        <v>599</v>
      </c>
      <c r="H238" s="297" t="s">
        <v>44</v>
      </c>
      <c r="I238" s="328" t="s">
        <v>600</v>
      </c>
      <c r="J238" s="329">
        <v>200</v>
      </c>
      <c r="K238" s="300" t="s">
        <v>680</v>
      </c>
      <c r="L238" s="301">
        <v>6.2</v>
      </c>
      <c r="M238" s="302"/>
      <c r="N238" s="300"/>
      <c r="O238" s="301"/>
      <c r="P238" s="302"/>
      <c r="Q238" s="300"/>
      <c r="R238" s="301"/>
      <c r="S238" s="303">
        <f t="shared" si="3"/>
        <v>6.2</v>
      </c>
      <c r="T238" s="330"/>
      <c r="U238" s="250"/>
      <c r="V238" s="188">
        <v>4.2</v>
      </c>
    </row>
    <row r="239" spans="1:22" ht="12.75" customHeight="1">
      <c r="A239" s="84">
        <v>163</v>
      </c>
      <c r="B239" s="333" t="s">
        <v>601</v>
      </c>
      <c r="C239" s="293" t="s">
        <v>47</v>
      </c>
      <c r="D239" s="325">
        <v>178</v>
      </c>
      <c r="E239" s="325">
        <v>98</v>
      </c>
      <c r="F239" s="342">
        <v>1308</v>
      </c>
      <c r="G239" s="334" t="s">
        <v>599</v>
      </c>
      <c r="H239" s="297" t="s">
        <v>44</v>
      </c>
      <c r="I239" s="328" t="s">
        <v>600</v>
      </c>
      <c r="J239" s="329"/>
      <c r="K239" s="300"/>
      <c r="L239" s="301"/>
      <c r="M239" s="302">
        <v>150</v>
      </c>
      <c r="N239" s="300" t="s">
        <v>680</v>
      </c>
      <c r="O239" s="301">
        <v>6.35</v>
      </c>
      <c r="P239" s="302"/>
      <c r="Q239" s="300"/>
      <c r="R239" s="301"/>
      <c r="S239" s="303">
        <f t="shared" si="3"/>
        <v>6.35</v>
      </c>
      <c r="T239" s="330"/>
      <c r="U239" s="250"/>
      <c r="V239" s="188">
        <v>4.0999999999999996</v>
      </c>
    </row>
    <row r="240" spans="1:22" ht="12.75" customHeight="1">
      <c r="A240" s="84">
        <v>164</v>
      </c>
      <c r="B240" s="333" t="s">
        <v>602</v>
      </c>
      <c r="C240" s="293" t="s">
        <v>47</v>
      </c>
      <c r="D240" s="325">
        <v>180</v>
      </c>
      <c r="E240" s="325">
        <v>403</v>
      </c>
      <c r="F240" s="342">
        <v>1306</v>
      </c>
      <c r="G240" s="334" t="s">
        <v>603</v>
      </c>
      <c r="H240" s="297" t="s">
        <v>44</v>
      </c>
      <c r="I240" s="328" t="s">
        <v>604</v>
      </c>
      <c r="J240" s="329">
        <v>200</v>
      </c>
      <c r="K240" s="300" t="s">
        <v>680</v>
      </c>
      <c r="L240" s="301">
        <v>6.05</v>
      </c>
      <c r="M240" s="302">
        <v>150</v>
      </c>
      <c r="N240" s="300" t="s">
        <v>680</v>
      </c>
      <c r="O240" s="301">
        <v>1.05</v>
      </c>
      <c r="P240" s="302">
        <v>125</v>
      </c>
      <c r="Q240" s="300" t="s">
        <v>680</v>
      </c>
      <c r="R240" s="301">
        <v>1</v>
      </c>
      <c r="S240" s="303">
        <f t="shared" si="3"/>
        <v>8.1</v>
      </c>
      <c r="T240" s="330"/>
      <c r="U240" s="250"/>
      <c r="V240" s="188">
        <v>4.2</v>
      </c>
    </row>
    <row r="241" spans="1:22" ht="12.75" customHeight="1">
      <c r="A241" s="84">
        <v>165</v>
      </c>
      <c r="B241" s="333" t="s">
        <v>605</v>
      </c>
      <c r="C241" s="293" t="s">
        <v>47</v>
      </c>
      <c r="D241" s="325">
        <v>182</v>
      </c>
      <c r="E241" s="325">
        <v>455</v>
      </c>
      <c r="F241" s="342">
        <v>1304</v>
      </c>
      <c r="G241" s="334" t="s">
        <v>606</v>
      </c>
      <c r="H241" s="297" t="s">
        <v>44</v>
      </c>
      <c r="I241" s="328" t="s">
        <v>607</v>
      </c>
      <c r="J241" s="329">
        <v>150</v>
      </c>
      <c r="K241" s="300" t="s">
        <v>680</v>
      </c>
      <c r="L241" s="301">
        <v>6.15</v>
      </c>
      <c r="M241" s="302">
        <v>150</v>
      </c>
      <c r="N241" s="300" t="s">
        <v>680</v>
      </c>
      <c r="O241" s="301">
        <v>0.75</v>
      </c>
      <c r="P241" s="302">
        <v>125</v>
      </c>
      <c r="Q241" s="300" t="s">
        <v>680</v>
      </c>
      <c r="R241" s="301">
        <v>1</v>
      </c>
      <c r="S241" s="303">
        <f t="shared" si="3"/>
        <v>7.9</v>
      </c>
      <c r="T241" s="330"/>
      <c r="U241" s="250"/>
      <c r="V241" s="188">
        <v>4.0999999999999996</v>
      </c>
    </row>
    <row r="242" spans="1:22" ht="12.75" customHeight="1">
      <c r="A242" s="84">
        <v>166</v>
      </c>
      <c r="B242" s="333" t="s">
        <v>608</v>
      </c>
      <c r="C242" s="293" t="s">
        <v>47</v>
      </c>
      <c r="D242" s="325">
        <v>184</v>
      </c>
      <c r="E242" s="325">
        <v>414</v>
      </c>
      <c r="F242" s="342">
        <v>1302</v>
      </c>
      <c r="G242" s="334" t="s">
        <v>609</v>
      </c>
      <c r="H242" s="297" t="s">
        <v>44</v>
      </c>
      <c r="I242" s="328" t="s">
        <v>610</v>
      </c>
      <c r="J242" s="329">
        <v>200</v>
      </c>
      <c r="K242" s="300" t="s">
        <v>680</v>
      </c>
      <c r="L242" s="301">
        <v>6.15</v>
      </c>
      <c r="M242" s="302">
        <v>150</v>
      </c>
      <c r="N242" s="300" t="s">
        <v>680</v>
      </c>
      <c r="O242" s="301">
        <v>1</v>
      </c>
      <c r="P242" s="302">
        <v>125</v>
      </c>
      <c r="Q242" s="300" t="s">
        <v>680</v>
      </c>
      <c r="R242" s="301">
        <v>1</v>
      </c>
      <c r="S242" s="303">
        <f t="shared" si="3"/>
        <v>8.15</v>
      </c>
      <c r="T242" s="330"/>
      <c r="U242" s="250"/>
      <c r="V242" s="188">
        <v>3.2</v>
      </c>
    </row>
    <row r="243" spans="1:22" ht="12.75" customHeight="1">
      <c r="A243" s="84">
        <v>167</v>
      </c>
      <c r="B243" s="333" t="s">
        <v>611</v>
      </c>
      <c r="C243" s="293" t="s">
        <v>47</v>
      </c>
      <c r="D243" s="325">
        <v>186</v>
      </c>
      <c r="E243" s="325">
        <v>413</v>
      </c>
      <c r="F243" s="342">
        <v>1300</v>
      </c>
      <c r="G243" s="334" t="s">
        <v>691</v>
      </c>
      <c r="H243" s="297" t="s">
        <v>44</v>
      </c>
      <c r="I243" s="328" t="s">
        <v>692</v>
      </c>
      <c r="J243" s="329">
        <v>200</v>
      </c>
      <c r="K243" s="300" t="s">
        <v>680</v>
      </c>
      <c r="L243" s="301">
        <v>6.35</v>
      </c>
      <c r="M243" s="302">
        <v>150</v>
      </c>
      <c r="N243" s="300" t="s">
        <v>680</v>
      </c>
      <c r="O243" s="301">
        <v>0.9</v>
      </c>
      <c r="P243" s="302">
        <v>125</v>
      </c>
      <c r="Q243" s="300" t="s">
        <v>680</v>
      </c>
      <c r="R243" s="301">
        <v>1</v>
      </c>
      <c r="S243" s="303">
        <f t="shared" si="3"/>
        <v>8.25</v>
      </c>
      <c r="T243" s="330"/>
      <c r="U243" s="250"/>
      <c r="V243" s="188">
        <v>2.2999999999999998</v>
      </c>
    </row>
    <row r="244" spans="1:22" ht="12.75" customHeight="1">
      <c r="A244" s="84">
        <v>168</v>
      </c>
      <c r="B244" s="333" t="s">
        <v>612</v>
      </c>
      <c r="C244" s="293" t="s">
        <v>47</v>
      </c>
      <c r="D244" s="325">
        <v>188</v>
      </c>
      <c r="E244" s="325">
        <v>449</v>
      </c>
      <c r="F244" s="342">
        <v>1298</v>
      </c>
      <c r="G244" s="334" t="s">
        <v>613</v>
      </c>
      <c r="H244" s="297" t="s">
        <v>44</v>
      </c>
      <c r="I244" s="328" t="s">
        <v>614</v>
      </c>
      <c r="J244" s="329">
        <v>200</v>
      </c>
      <c r="K244" s="300" t="s">
        <v>680</v>
      </c>
      <c r="L244" s="301">
        <v>7.2</v>
      </c>
      <c r="M244" s="302"/>
      <c r="N244" s="300"/>
      <c r="O244" s="301"/>
      <c r="P244" s="302"/>
      <c r="Q244" s="300"/>
      <c r="R244" s="301"/>
      <c r="S244" s="303">
        <f t="shared" si="3"/>
        <v>7.2</v>
      </c>
      <c r="T244" s="330"/>
      <c r="U244" s="250"/>
      <c r="V244" s="188">
        <v>1.5</v>
      </c>
    </row>
    <row r="245" spans="1:22" ht="12.75" customHeight="1">
      <c r="A245" s="84">
        <v>169</v>
      </c>
      <c r="B245" s="333" t="s">
        <v>615</v>
      </c>
      <c r="C245" s="293" t="s">
        <v>47</v>
      </c>
      <c r="D245" s="325">
        <v>188</v>
      </c>
      <c r="E245" s="325">
        <v>449</v>
      </c>
      <c r="F245" s="342">
        <v>1298</v>
      </c>
      <c r="G245" s="334" t="s">
        <v>613</v>
      </c>
      <c r="H245" s="297" t="s">
        <v>44</v>
      </c>
      <c r="I245" s="328" t="s">
        <v>614</v>
      </c>
      <c r="J245" s="329"/>
      <c r="K245" s="300"/>
      <c r="L245" s="301"/>
      <c r="M245" s="302">
        <v>150</v>
      </c>
      <c r="N245" s="300" t="s">
        <v>680</v>
      </c>
      <c r="O245" s="301">
        <v>7.2</v>
      </c>
      <c r="P245" s="302">
        <v>125</v>
      </c>
      <c r="Q245" s="300" t="s">
        <v>680</v>
      </c>
      <c r="R245" s="301">
        <v>1</v>
      </c>
      <c r="S245" s="303">
        <f t="shared" si="3"/>
        <v>8.1999999999999993</v>
      </c>
      <c r="T245" s="330"/>
      <c r="U245" s="250"/>
      <c r="V245" s="188">
        <v>1.5</v>
      </c>
    </row>
    <row r="246" spans="1:22" ht="12.75" customHeight="1">
      <c r="A246" s="84">
        <v>170</v>
      </c>
      <c r="B246" s="333" t="s">
        <v>616</v>
      </c>
      <c r="C246" s="293" t="s">
        <v>47</v>
      </c>
      <c r="D246" s="325">
        <v>190</v>
      </c>
      <c r="E246" s="325">
        <v>406</v>
      </c>
      <c r="F246" s="342" t="s">
        <v>617</v>
      </c>
      <c r="G246" s="334" t="s">
        <v>618</v>
      </c>
      <c r="H246" s="297" t="s">
        <v>44</v>
      </c>
      <c r="I246" s="328" t="s">
        <v>619</v>
      </c>
      <c r="J246" s="329">
        <v>200</v>
      </c>
      <c r="K246" s="300" t="s">
        <v>680</v>
      </c>
      <c r="L246" s="301">
        <v>7.35</v>
      </c>
      <c r="M246" s="302">
        <v>150</v>
      </c>
      <c r="N246" s="300" t="s">
        <v>680</v>
      </c>
      <c r="O246" s="301">
        <v>0.85</v>
      </c>
      <c r="P246" s="302">
        <v>125</v>
      </c>
      <c r="Q246" s="300" t="s">
        <v>680</v>
      </c>
      <c r="R246" s="301">
        <v>1</v>
      </c>
      <c r="S246" s="303">
        <f t="shared" si="3"/>
        <v>9.1999999999999993</v>
      </c>
      <c r="T246" s="330"/>
      <c r="U246" s="250"/>
      <c r="V246" s="188">
        <v>1.5</v>
      </c>
    </row>
    <row r="247" spans="1:22" ht="12.75" customHeight="1">
      <c r="A247" s="84">
        <v>171</v>
      </c>
      <c r="B247" s="247" t="s">
        <v>620</v>
      </c>
      <c r="C247" s="259" t="s">
        <v>47</v>
      </c>
      <c r="D247" s="308">
        <v>192</v>
      </c>
      <c r="E247" s="308">
        <v>475</v>
      </c>
      <c r="F247" s="316">
        <v>1293</v>
      </c>
      <c r="G247" s="310" t="s">
        <v>621</v>
      </c>
      <c r="H247" s="263" t="s">
        <v>44</v>
      </c>
      <c r="I247" s="317" t="s">
        <v>622</v>
      </c>
      <c r="J247" s="313">
        <v>200</v>
      </c>
      <c r="K247" s="266" t="s">
        <v>680</v>
      </c>
      <c r="L247" s="267">
        <v>7.5</v>
      </c>
      <c r="M247" s="265">
        <v>150</v>
      </c>
      <c r="N247" s="266" t="s">
        <v>680</v>
      </c>
      <c r="O247" s="267">
        <v>0.75</v>
      </c>
      <c r="P247" s="265">
        <v>125</v>
      </c>
      <c r="Q247" s="266" t="s">
        <v>680</v>
      </c>
      <c r="R247" s="267">
        <v>1</v>
      </c>
      <c r="S247" s="268">
        <f t="shared" si="3"/>
        <v>9.25</v>
      </c>
      <c r="T247" s="315"/>
      <c r="U247" s="250"/>
      <c r="V247" s="188">
        <v>1.5</v>
      </c>
    </row>
    <row r="248" spans="1:22" ht="12.75" customHeight="1">
      <c r="A248" s="84"/>
      <c r="B248" s="249"/>
      <c r="C248" s="281"/>
      <c r="D248" s="319"/>
      <c r="E248" s="319"/>
      <c r="F248" s="320"/>
      <c r="G248" s="335" t="s">
        <v>623</v>
      </c>
      <c r="H248" s="285" t="s">
        <v>624</v>
      </c>
      <c r="I248" s="321" t="s">
        <v>625</v>
      </c>
      <c r="J248" s="322"/>
      <c r="K248" s="288"/>
      <c r="L248" s="289"/>
      <c r="M248" s="287"/>
      <c r="N248" s="288"/>
      <c r="O248" s="289"/>
      <c r="P248" s="287"/>
      <c r="Q248" s="288"/>
      <c r="R248" s="289"/>
      <c r="S248" s="290"/>
      <c r="T248" s="323"/>
      <c r="U248" s="250"/>
      <c r="V248" s="188"/>
    </row>
    <row r="249" spans="1:22" ht="12.75" customHeight="1">
      <c r="A249" s="84">
        <v>172</v>
      </c>
      <c r="B249" s="333" t="s">
        <v>626</v>
      </c>
      <c r="C249" s="293" t="s">
        <v>47</v>
      </c>
      <c r="D249" s="325">
        <v>198</v>
      </c>
      <c r="E249" s="325">
        <v>416</v>
      </c>
      <c r="F249" s="342">
        <v>1290</v>
      </c>
      <c r="G249" s="334" t="s">
        <v>627</v>
      </c>
      <c r="H249" s="297" t="s">
        <v>44</v>
      </c>
      <c r="I249" s="328" t="s">
        <v>628</v>
      </c>
      <c r="J249" s="329">
        <v>200</v>
      </c>
      <c r="K249" s="300" t="s">
        <v>680</v>
      </c>
      <c r="L249" s="301">
        <v>7.65</v>
      </c>
      <c r="M249" s="302">
        <v>150</v>
      </c>
      <c r="N249" s="300" t="s">
        <v>680</v>
      </c>
      <c r="O249" s="301">
        <v>1.9</v>
      </c>
      <c r="P249" s="302">
        <v>125</v>
      </c>
      <c r="Q249" s="300" t="s">
        <v>680</v>
      </c>
      <c r="R249" s="301">
        <v>1</v>
      </c>
      <c r="S249" s="303">
        <f t="shared" si="3"/>
        <v>10.55</v>
      </c>
      <c r="T249" s="330"/>
      <c r="U249" s="250"/>
      <c r="V249" s="188">
        <v>1.5</v>
      </c>
    </row>
    <row r="250" spans="1:22" ht="12.75" customHeight="1">
      <c r="A250" s="84">
        <v>173</v>
      </c>
      <c r="B250" s="333" t="s">
        <v>629</v>
      </c>
      <c r="C250" s="293" t="s">
        <v>47</v>
      </c>
      <c r="D250" s="325">
        <v>200</v>
      </c>
      <c r="E250" s="325">
        <v>415</v>
      </c>
      <c r="F250" s="342">
        <v>1287</v>
      </c>
      <c r="G250" s="334" t="s">
        <v>630</v>
      </c>
      <c r="H250" s="297" t="s">
        <v>44</v>
      </c>
      <c r="I250" s="328" t="s">
        <v>631</v>
      </c>
      <c r="J250" s="329">
        <v>200</v>
      </c>
      <c r="K250" s="300" t="s">
        <v>680</v>
      </c>
      <c r="L250" s="301">
        <v>7.6</v>
      </c>
      <c r="M250" s="302">
        <v>150</v>
      </c>
      <c r="N250" s="300" t="s">
        <v>680</v>
      </c>
      <c r="O250" s="301">
        <v>0.85</v>
      </c>
      <c r="P250" s="302">
        <v>125</v>
      </c>
      <c r="Q250" s="300" t="s">
        <v>680</v>
      </c>
      <c r="R250" s="301">
        <v>1</v>
      </c>
      <c r="S250" s="303">
        <f t="shared" si="3"/>
        <v>9.4499999999999993</v>
      </c>
      <c r="T250" s="330"/>
      <c r="U250" s="250"/>
      <c r="V250" s="188">
        <v>1.6</v>
      </c>
    </row>
    <row r="251" spans="1:22" ht="12.75" customHeight="1">
      <c r="A251" s="84">
        <v>174</v>
      </c>
      <c r="B251" s="333" t="s">
        <v>632</v>
      </c>
      <c r="C251" s="293" t="s">
        <v>47</v>
      </c>
      <c r="D251" s="325">
        <v>202</v>
      </c>
      <c r="E251" s="325">
        <v>624</v>
      </c>
      <c r="F251" s="342" t="s">
        <v>633</v>
      </c>
      <c r="G251" s="334" t="s">
        <v>634</v>
      </c>
      <c r="H251" s="297" t="s">
        <v>44</v>
      </c>
      <c r="I251" s="328" t="s">
        <v>635</v>
      </c>
      <c r="J251" s="329">
        <v>150</v>
      </c>
      <c r="K251" s="300" t="s">
        <v>680</v>
      </c>
      <c r="L251" s="301">
        <v>7.8</v>
      </c>
      <c r="M251" s="302">
        <v>150</v>
      </c>
      <c r="N251" s="300" t="s">
        <v>680</v>
      </c>
      <c r="O251" s="301">
        <v>1.5</v>
      </c>
      <c r="P251" s="302">
        <v>125</v>
      </c>
      <c r="Q251" s="300" t="s">
        <v>680</v>
      </c>
      <c r="R251" s="301">
        <v>1</v>
      </c>
      <c r="S251" s="303">
        <f t="shared" si="3"/>
        <v>10.3</v>
      </c>
      <c r="T251" s="330"/>
      <c r="U251" s="250"/>
      <c r="V251" s="188">
        <v>1.6</v>
      </c>
    </row>
    <row r="252" spans="1:22" ht="12.75" customHeight="1">
      <c r="A252" s="84">
        <v>175</v>
      </c>
      <c r="B252" s="247" t="s">
        <v>636</v>
      </c>
      <c r="C252" s="259" t="s">
        <v>47</v>
      </c>
      <c r="D252" s="308">
        <v>206</v>
      </c>
      <c r="E252" s="308">
        <v>451</v>
      </c>
      <c r="F252" s="316">
        <v>1284</v>
      </c>
      <c r="G252" s="310" t="s">
        <v>637</v>
      </c>
      <c r="H252" s="263" t="s">
        <v>44</v>
      </c>
      <c r="I252" s="317" t="s">
        <v>638</v>
      </c>
      <c r="J252" s="313">
        <v>150</v>
      </c>
      <c r="K252" s="266" t="s">
        <v>680</v>
      </c>
      <c r="L252" s="267">
        <v>7.8</v>
      </c>
      <c r="M252" s="265">
        <v>150</v>
      </c>
      <c r="N252" s="266" t="s">
        <v>680</v>
      </c>
      <c r="O252" s="267">
        <v>0.9</v>
      </c>
      <c r="P252" s="265">
        <v>125</v>
      </c>
      <c r="Q252" s="266" t="s">
        <v>680</v>
      </c>
      <c r="R252" s="267">
        <v>1</v>
      </c>
      <c r="S252" s="268">
        <f t="shared" si="3"/>
        <v>9.6999999999999993</v>
      </c>
      <c r="T252" s="315"/>
      <c r="U252" s="250"/>
      <c r="V252" s="188">
        <v>1.5</v>
      </c>
    </row>
    <row r="253" spans="1:22" ht="12.75" customHeight="1">
      <c r="A253" s="84"/>
      <c r="B253" s="249"/>
      <c r="C253" s="281"/>
      <c r="D253" s="319"/>
      <c r="E253" s="319"/>
      <c r="F253" s="320"/>
      <c r="G253" s="335" t="s">
        <v>639</v>
      </c>
      <c r="H253" s="285" t="s">
        <v>640</v>
      </c>
      <c r="I253" s="321" t="s">
        <v>641</v>
      </c>
      <c r="J253" s="322"/>
      <c r="K253" s="288"/>
      <c r="L253" s="289"/>
      <c r="M253" s="287"/>
      <c r="N253" s="288"/>
      <c r="O253" s="289"/>
      <c r="P253" s="287"/>
      <c r="Q253" s="288"/>
      <c r="R253" s="289"/>
      <c r="S253" s="290"/>
      <c r="T253" s="323"/>
      <c r="U253" s="250"/>
      <c r="V253" s="188"/>
    </row>
    <row r="254" spans="1:22" ht="12.75" customHeight="1">
      <c r="A254" s="84">
        <v>176</v>
      </c>
      <c r="B254" s="247" t="s">
        <v>642</v>
      </c>
      <c r="C254" s="259" t="s">
        <v>47</v>
      </c>
      <c r="D254" s="308">
        <v>208</v>
      </c>
      <c r="E254" s="308">
        <v>448</v>
      </c>
      <c r="F254" s="316" t="s">
        <v>643</v>
      </c>
      <c r="G254" s="310" t="s">
        <v>644</v>
      </c>
      <c r="H254" s="263" t="s">
        <v>44</v>
      </c>
      <c r="I254" s="317" t="s">
        <v>645</v>
      </c>
      <c r="J254" s="313">
        <v>150</v>
      </c>
      <c r="K254" s="266" t="s">
        <v>680</v>
      </c>
      <c r="L254" s="267">
        <v>7.8</v>
      </c>
      <c r="M254" s="265">
        <v>150</v>
      </c>
      <c r="N254" s="266" t="s">
        <v>680</v>
      </c>
      <c r="O254" s="267">
        <v>1.1499999999999999</v>
      </c>
      <c r="P254" s="265">
        <v>125</v>
      </c>
      <c r="Q254" s="266" t="s">
        <v>680</v>
      </c>
      <c r="R254" s="267">
        <v>1</v>
      </c>
      <c r="S254" s="268">
        <f t="shared" si="3"/>
        <v>9.9499999999999993</v>
      </c>
      <c r="T254" s="315"/>
      <c r="U254" s="250"/>
      <c r="V254" s="188">
        <v>1.5</v>
      </c>
    </row>
    <row r="255" spans="1:22" ht="12.75" customHeight="1">
      <c r="A255" s="84"/>
      <c r="B255" s="249"/>
      <c r="C255" s="281"/>
      <c r="D255" s="319"/>
      <c r="E255" s="319"/>
      <c r="F255" s="320"/>
      <c r="G255" s="335" t="s">
        <v>646</v>
      </c>
      <c r="H255" s="285" t="s">
        <v>44</v>
      </c>
      <c r="I255" s="321" t="s">
        <v>645</v>
      </c>
      <c r="J255" s="322"/>
      <c r="K255" s="288"/>
      <c r="L255" s="289"/>
      <c r="M255" s="287"/>
      <c r="N255" s="288"/>
      <c r="O255" s="289"/>
      <c r="P255" s="287"/>
      <c r="Q255" s="288"/>
      <c r="R255" s="289"/>
      <c r="S255" s="290"/>
      <c r="T255" s="323"/>
      <c r="U255" s="250"/>
      <c r="V255" s="188"/>
    </row>
    <row r="256" spans="1:22" ht="12.75" customHeight="1">
      <c r="A256" s="84">
        <v>177</v>
      </c>
      <c r="B256" s="333" t="s">
        <v>647</v>
      </c>
      <c r="C256" s="293" t="s">
        <v>47</v>
      </c>
      <c r="D256" s="325">
        <v>210</v>
      </c>
      <c r="E256" s="325">
        <v>439</v>
      </c>
      <c r="F256" s="342">
        <v>1278</v>
      </c>
      <c r="G256" s="334" t="s">
        <v>648</v>
      </c>
      <c r="H256" s="297" t="s">
        <v>649</v>
      </c>
      <c r="I256" s="328" t="s">
        <v>650</v>
      </c>
      <c r="J256" s="329">
        <v>200</v>
      </c>
      <c r="K256" s="300" t="s">
        <v>680</v>
      </c>
      <c r="L256" s="301">
        <v>7.8</v>
      </c>
      <c r="M256" s="302"/>
      <c r="N256" s="300"/>
      <c r="O256" s="301"/>
      <c r="P256" s="302"/>
      <c r="Q256" s="300"/>
      <c r="R256" s="301"/>
      <c r="S256" s="303">
        <f t="shared" si="3"/>
        <v>7.8</v>
      </c>
      <c r="T256" s="330"/>
      <c r="U256" s="250"/>
      <c r="V256" s="188">
        <v>1.6</v>
      </c>
    </row>
    <row r="257" spans="1:22" ht="12.75" customHeight="1">
      <c r="A257" s="84">
        <v>178</v>
      </c>
      <c r="B257" s="333" t="s">
        <v>651</v>
      </c>
      <c r="C257" s="293" t="s">
        <v>47</v>
      </c>
      <c r="D257" s="325">
        <v>210</v>
      </c>
      <c r="E257" s="325">
        <v>439</v>
      </c>
      <c r="F257" s="342">
        <v>1278</v>
      </c>
      <c r="G257" s="334" t="s">
        <v>648</v>
      </c>
      <c r="H257" s="297" t="s">
        <v>649</v>
      </c>
      <c r="I257" s="328" t="s">
        <v>650</v>
      </c>
      <c r="J257" s="329"/>
      <c r="K257" s="300"/>
      <c r="L257" s="301"/>
      <c r="M257" s="302">
        <v>150</v>
      </c>
      <c r="N257" s="300" t="s">
        <v>680</v>
      </c>
      <c r="O257" s="301">
        <v>7.85</v>
      </c>
      <c r="P257" s="302">
        <v>125</v>
      </c>
      <c r="Q257" s="300" t="s">
        <v>680</v>
      </c>
      <c r="R257" s="301">
        <v>2</v>
      </c>
      <c r="S257" s="303">
        <f t="shared" si="3"/>
        <v>9.85</v>
      </c>
      <c r="T257" s="330"/>
      <c r="U257" s="250"/>
      <c r="V257" s="188">
        <v>1.5</v>
      </c>
    </row>
    <row r="258" spans="1:22" ht="12.75" customHeight="1">
      <c r="A258" s="84">
        <v>179</v>
      </c>
      <c r="B258" s="333" t="s">
        <v>652</v>
      </c>
      <c r="C258" s="293" t="s">
        <v>47</v>
      </c>
      <c r="D258" s="325">
        <v>212</v>
      </c>
      <c r="E258" s="325">
        <v>438</v>
      </c>
      <c r="F258" s="342">
        <v>1275</v>
      </c>
      <c r="G258" s="334" t="s">
        <v>653</v>
      </c>
      <c r="H258" s="297" t="s">
        <v>44</v>
      </c>
      <c r="I258" s="328" t="s">
        <v>654</v>
      </c>
      <c r="J258" s="329">
        <v>200</v>
      </c>
      <c r="K258" s="300" t="s">
        <v>680</v>
      </c>
      <c r="L258" s="301">
        <v>7.75</v>
      </c>
      <c r="M258" s="302">
        <v>150</v>
      </c>
      <c r="N258" s="300" t="s">
        <v>680</v>
      </c>
      <c r="O258" s="301">
        <v>1</v>
      </c>
      <c r="P258" s="302">
        <v>125</v>
      </c>
      <c r="Q258" s="300" t="s">
        <v>680</v>
      </c>
      <c r="R258" s="301">
        <v>1</v>
      </c>
      <c r="S258" s="303">
        <f t="shared" si="3"/>
        <v>9.75</v>
      </c>
      <c r="T258" s="330"/>
      <c r="U258" s="250"/>
      <c r="V258" s="188">
        <v>1.6</v>
      </c>
    </row>
    <row r="259" spans="1:22" ht="12.75" customHeight="1">
      <c r="A259" s="84">
        <v>180</v>
      </c>
      <c r="B259" s="247" t="s">
        <v>655</v>
      </c>
      <c r="C259" s="259" t="s">
        <v>47</v>
      </c>
      <c r="D259" s="308">
        <v>214</v>
      </c>
      <c r="E259" s="308">
        <v>442</v>
      </c>
      <c r="F259" s="316">
        <v>1272</v>
      </c>
      <c r="G259" s="310" t="s">
        <v>656</v>
      </c>
      <c r="H259" s="263" t="s">
        <v>44</v>
      </c>
      <c r="I259" s="317" t="s">
        <v>657</v>
      </c>
      <c r="J259" s="313">
        <v>200</v>
      </c>
      <c r="K259" s="266" t="s">
        <v>680</v>
      </c>
      <c r="L259" s="267">
        <v>7.8</v>
      </c>
      <c r="M259" s="265">
        <v>150</v>
      </c>
      <c r="N259" s="266" t="s">
        <v>680</v>
      </c>
      <c r="O259" s="267">
        <v>3.55</v>
      </c>
      <c r="P259" s="265">
        <v>125</v>
      </c>
      <c r="Q259" s="266" t="s">
        <v>680</v>
      </c>
      <c r="R259" s="267">
        <v>1</v>
      </c>
      <c r="S259" s="268">
        <f t="shared" si="3"/>
        <v>12.35</v>
      </c>
      <c r="T259" s="315"/>
      <c r="U259" s="250"/>
      <c r="V259" s="188">
        <v>1.6</v>
      </c>
    </row>
    <row r="260" spans="1:22" ht="12.75" customHeight="1">
      <c r="A260" s="84"/>
      <c r="B260" s="249"/>
      <c r="C260" s="281"/>
      <c r="D260" s="319"/>
      <c r="E260" s="319"/>
      <c r="F260" s="320"/>
      <c r="G260" s="335" t="s">
        <v>658</v>
      </c>
      <c r="H260" s="285" t="s">
        <v>44</v>
      </c>
      <c r="I260" s="321" t="s">
        <v>657</v>
      </c>
      <c r="J260" s="322"/>
      <c r="K260" s="288"/>
      <c r="L260" s="289"/>
      <c r="M260" s="287"/>
      <c r="N260" s="288"/>
      <c r="O260" s="289"/>
      <c r="P260" s="287"/>
      <c r="Q260" s="288"/>
      <c r="R260" s="289"/>
      <c r="S260" s="290"/>
      <c r="T260" s="323"/>
      <c r="U260" s="250"/>
      <c r="V260" s="188"/>
    </row>
    <row r="261" spans="1:22" ht="12.75" customHeight="1">
      <c r="A261" s="84">
        <v>181</v>
      </c>
      <c r="B261" s="247" t="s">
        <v>659</v>
      </c>
      <c r="C261" s="259" t="s">
        <v>47</v>
      </c>
      <c r="D261" s="308">
        <v>216</v>
      </c>
      <c r="E261" s="308">
        <v>441</v>
      </c>
      <c r="F261" s="316">
        <v>1269</v>
      </c>
      <c r="G261" s="310" t="s">
        <v>660</v>
      </c>
      <c r="H261" s="263" t="s">
        <v>44</v>
      </c>
      <c r="I261" s="317" t="s">
        <v>661</v>
      </c>
      <c r="J261" s="313">
        <v>200</v>
      </c>
      <c r="K261" s="266" t="s">
        <v>680</v>
      </c>
      <c r="L261" s="267">
        <v>7.75</v>
      </c>
      <c r="M261" s="265">
        <v>150</v>
      </c>
      <c r="N261" s="266" t="s">
        <v>680</v>
      </c>
      <c r="O261" s="267">
        <v>1.7</v>
      </c>
      <c r="P261" s="265">
        <v>125</v>
      </c>
      <c r="Q261" s="266" t="s">
        <v>680</v>
      </c>
      <c r="R261" s="267">
        <v>1</v>
      </c>
      <c r="S261" s="268">
        <f t="shared" si="3"/>
        <v>10.45</v>
      </c>
      <c r="T261" s="315"/>
      <c r="U261" s="250"/>
      <c r="V261" s="188">
        <v>1.7</v>
      </c>
    </row>
    <row r="262" spans="1:22" ht="12.75" customHeight="1">
      <c r="A262" s="84"/>
      <c r="B262" s="249"/>
      <c r="C262" s="281"/>
      <c r="D262" s="319"/>
      <c r="E262" s="319"/>
      <c r="F262" s="320"/>
      <c r="G262" s="335" t="s">
        <v>662</v>
      </c>
      <c r="H262" s="285" t="s">
        <v>44</v>
      </c>
      <c r="I262" s="321" t="s">
        <v>661</v>
      </c>
      <c r="J262" s="322"/>
      <c r="K262" s="288"/>
      <c r="L262" s="289"/>
      <c r="M262" s="287"/>
      <c r="N262" s="288"/>
      <c r="O262" s="289"/>
      <c r="P262" s="287"/>
      <c r="Q262" s="288"/>
      <c r="R262" s="289"/>
      <c r="S262" s="290"/>
      <c r="T262" s="323"/>
      <c r="U262" s="250"/>
      <c r="V262" s="188"/>
    </row>
    <row r="263" spans="1:22" ht="12.75" customHeight="1">
      <c r="A263" s="84">
        <v>182</v>
      </c>
      <c r="B263" s="247" t="s">
        <v>663</v>
      </c>
      <c r="C263" s="259" t="s">
        <v>47</v>
      </c>
      <c r="D263" s="308">
        <v>218</v>
      </c>
      <c r="E263" s="308">
        <v>447</v>
      </c>
      <c r="F263" s="316">
        <v>1266</v>
      </c>
      <c r="G263" s="310" t="s">
        <v>664</v>
      </c>
      <c r="H263" s="263" t="s">
        <v>665</v>
      </c>
      <c r="I263" s="317" t="s">
        <v>666</v>
      </c>
      <c r="J263" s="313">
        <v>200</v>
      </c>
      <c r="K263" s="266" t="s">
        <v>680</v>
      </c>
      <c r="L263" s="267">
        <v>7.65</v>
      </c>
      <c r="M263" s="265"/>
      <c r="N263" s="266"/>
      <c r="O263" s="267"/>
      <c r="P263" s="265"/>
      <c r="Q263" s="266"/>
      <c r="R263" s="267"/>
      <c r="S263" s="268">
        <f t="shared" si="3"/>
        <v>7.65</v>
      </c>
      <c r="T263" s="315"/>
      <c r="U263" s="250"/>
      <c r="V263" s="188">
        <v>1.7</v>
      </c>
    </row>
    <row r="264" spans="1:22" ht="12.75" customHeight="1">
      <c r="A264" s="84"/>
      <c r="B264" s="248"/>
      <c r="C264" s="270"/>
      <c r="D264" s="336"/>
      <c r="E264" s="336"/>
      <c r="F264" s="337"/>
      <c r="G264" s="338" t="s">
        <v>667</v>
      </c>
      <c r="H264" s="274" t="s">
        <v>44</v>
      </c>
      <c r="I264" s="339" t="s">
        <v>668</v>
      </c>
      <c r="J264" s="340"/>
      <c r="K264" s="277"/>
      <c r="L264" s="278"/>
      <c r="M264" s="276"/>
      <c r="N264" s="277"/>
      <c r="O264" s="278"/>
      <c r="P264" s="276"/>
      <c r="Q264" s="277"/>
      <c r="R264" s="278"/>
      <c r="S264" s="279"/>
      <c r="T264" s="341"/>
      <c r="U264" s="250"/>
      <c r="V264" s="188"/>
    </row>
    <row r="265" spans="1:22" ht="12.75" customHeight="1">
      <c r="A265" s="84"/>
      <c r="B265" s="249"/>
      <c r="C265" s="281"/>
      <c r="D265" s="319"/>
      <c r="E265" s="319"/>
      <c r="F265" s="320"/>
      <c r="G265" s="335" t="s">
        <v>669</v>
      </c>
      <c r="H265" s="285" t="s">
        <v>665</v>
      </c>
      <c r="I265" s="321" t="s">
        <v>670</v>
      </c>
      <c r="J265" s="322"/>
      <c r="K265" s="288"/>
      <c r="L265" s="289"/>
      <c r="M265" s="287"/>
      <c r="N265" s="288"/>
      <c r="O265" s="289"/>
      <c r="P265" s="287"/>
      <c r="Q265" s="288"/>
      <c r="R265" s="289"/>
      <c r="S265" s="290"/>
      <c r="T265" s="323"/>
      <c r="U265" s="250"/>
      <c r="V265" s="188"/>
    </row>
    <row r="266" spans="1:22" ht="12.75" customHeight="1">
      <c r="A266" s="84">
        <v>183</v>
      </c>
      <c r="B266" s="247" t="s">
        <v>671</v>
      </c>
      <c r="C266" s="259" t="s">
        <v>47</v>
      </c>
      <c r="D266" s="308">
        <v>218</v>
      </c>
      <c r="E266" s="308">
        <v>447</v>
      </c>
      <c r="F266" s="316">
        <v>1266</v>
      </c>
      <c r="G266" s="310" t="s">
        <v>664</v>
      </c>
      <c r="H266" s="263" t="s">
        <v>665</v>
      </c>
      <c r="I266" s="317" t="s">
        <v>666</v>
      </c>
      <c r="J266" s="313"/>
      <c r="K266" s="266"/>
      <c r="L266" s="267"/>
      <c r="M266" s="265">
        <v>150</v>
      </c>
      <c r="N266" s="266" t="s">
        <v>680</v>
      </c>
      <c r="O266" s="267">
        <v>7.65</v>
      </c>
      <c r="P266" s="265">
        <v>125</v>
      </c>
      <c r="Q266" s="266" t="s">
        <v>680</v>
      </c>
      <c r="R266" s="267">
        <v>1</v>
      </c>
      <c r="S266" s="268">
        <f t="shared" si="3"/>
        <v>8.65</v>
      </c>
      <c r="T266" s="315"/>
      <c r="U266" s="250"/>
      <c r="V266" s="188">
        <v>1.7</v>
      </c>
    </row>
    <row r="267" spans="1:22" ht="12.75" customHeight="1">
      <c r="A267" s="84"/>
      <c r="B267" s="248"/>
      <c r="C267" s="270"/>
      <c r="D267" s="336"/>
      <c r="E267" s="336"/>
      <c r="F267" s="337"/>
      <c r="G267" s="338" t="s">
        <v>667</v>
      </c>
      <c r="H267" s="274" t="s">
        <v>44</v>
      </c>
      <c r="I267" s="339" t="s">
        <v>668</v>
      </c>
      <c r="J267" s="340"/>
      <c r="K267" s="277"/>
      <c r="L267" s="278"/>
      <c r="M267" s="276"/>
      <c r="N267" s="277"/>
      <c r="O267" s="278"/>
      <c r="P267" s="276"/>
      <c r="Q267" s="277"/>
      <c r="R267" s="278"/>
      <c r="S267" s="279"/>
      <c r="T267" s="341"/>
      <c r="U267" s="250"/>
      <c r="V267" s="188"/>
    </row>
    <row r="268" spans="1:22" ht="12.75" customHeight="1">
      <c r="A268" s="84"/>
      <c r="B268" s="249"/>
      <c r="C268" s="281"/>
      <c r="D268" s="319"/>
      <c r="E268" s="319"/>
      <c r="F268" s="320"/>
      <c r="G268" s="335" t="s">
        <v>669</v>
      </c>
      <c r="H268" s="285" t="s">
        <v>665</v>
      </c>
      <c r="I268" s="321" t="s">
        <v>670</v>
      </c>
      <c r="J268" s="322"/>
      <c r="K268" s="288"/>
      <c r="L268" s="289"/>
      <c r="M268" s="287"/>
      <c r="N268" s="288"/>
      <c r="O268" s="289"/>
      <c r="P268" s="287"/>
      <c r="Q268" s="288"/>
      <c r="R268" s="289"/>
      <c r="S268" s="290"/>
      <c r="T268" s="323"/>
      <c r="U268" s="250"/>
      <c r="V268" s="188"/>
    </row>
    <row r="269" spans="1:22" ht="12.75" customHeight="1">
      <c r="A269" s="84">
        <v>184</v>
      </c>
      <c r="B269" s="333" t="s">
        <v>672</v>
      </c>
      <c r="C269" s="293" t="s">
        <v>47</v>
      </c>
      <c r="D269" s="325">
        <v>220</v>
      </c>
      <c r="E269" s="325">
        <v>459</v>
      </c>
      <c r="F269" s="342">
        <v>1263</v>
      </c>
      <c r="G269" s="334" t="s">
        <v>673</v>
      </c>
      <c r="H269" s="297" t="s">
        <v>44</v>
      </c>
      <c r="I269" s="328" t="s">
        <v>674</v>
      </c>
      <c r="J269" s="329">
        <v>150</v>
      </c>
      <c r="K269" s="300" t="s">
        <v>680</v>
      </c>
      <c r="L269" s="301">
        <v>7.45</v>
      </c>
      <c r="M269" s="302">
        <v>150</v>
      </c>
      <c r="N269" s="300" t="s">
        <v>680</v>
      </c>
      <c r="O269" s="301">
        <v>4</v>
      </c>
      <c r="P269" s="302">
        <v>125</v>
      </c>
      <c r="Q269" s="300" t="s">
        <v>680</v>
      </c>
      <c r="R269" s="301">
        <v>1</v>
      </c>
      <c r="S269" s="303">
        <f t="shared" si="3"/>
        <v>12.45</v>
      </c>
      <c r="T269" s="330"/>
      <c r="U269" s="250"/>
      <c r="V269" s="188">
        <v>1.7</v>
      </c>
    </row>
    <row r="270" spans="1:22" ht="12.75" customHeight="1" thickBot="1">
      <c r="A270" s="84">
        <v>185</v>
      </c>
      <c r="B270" s="343" t="s">
        <v>675</v>
      </c>
      <c r="C270" s="344" t="s">
        <v>47</v>
      </c>
      <c r="D270" s="345">
        <v>222</v>
      </c>
      <c r="E270" s="345">
        <v>510</v>
      </c>
      <c r="F270" s="346">
        <v>1259</v>
      </c>
      <c r="G270" s="347" t="s">
        <v>676</v>
      </c>
      <c r="H270" s="348" t="s">
        <v>44</v>
      </c>
      <c r="I270" s="349" t="s">
        <v>677</v>
      </c>
      <c r="J270" s="350">
        <v>200</v>
      </c>
      <c r="K270" s="351" t="s">
        <v>680</v>
      </c>
      <c r="L270" s="352">
        <v>7.55</v>
      </c>
      <c r="M270" s="353">
        <v>150</v>
      </c>
      <c r="N270" s="351" t="s">
        <v>680</v>
      </c>
      <c r="O270" s="352">
        <v>8.3000000000000007</v>
      </c>
      <c r="P270" s="353">
        <v>125</v>
      </c>
      <c r="Q270" s="351" t="s">
        <v>680</v>
      </c>
      <c r="R270" s="352">
        <v>1</v>
      </c>
      <c r="S270" s="354">
        <f t="shared" si="3"/>
        <v>16.850000000000001</v>
      </c>
      <c r="T270" s="355"/>
      <c r="U270" s="250"/>
      <c r="V270" s="188">
        <v>1.7</v>
      </c>
    </row>
    <row r="271" spans="1:22" ht="13.5" thickBot="1">
      <c r="C271" s="125"/>
      <c r="D271" s="125"/>
      <c r="E271" s="125"/>
      <c r="F271" s="125"/>
      <c r="G271" s="126"/>
      <c r="H271" s="125"/>
      <c r="I271" s="125"/>
      <c r="J271" s="126"/>
      <c r="K271" s="127" t="s">
        <v>28</v>
      </c>
      <c r="L271" s="128">
        <f>SUM(L12:L270)</f>
        <v>1364.1999999999998</v>
      </c>
      <c r="M271" s="129"/>
      <c r="N271" s="130"/>
      <c r="O271" s="131">
        <f>SUM(O12:O270)</f>
        <v>436.84999999999997</v>
      </c>
      <c r="P271" s="129"/>
      <c r="Q271" s="130"/>
      <c r="R271" s="131">
        <f>SUM(R12:R270)</f>
        <v>117</v>
      </c>
      <c r="S271" s="132">
        <f>SUM(S12:S270)</f>
        <v>1918.0500000000002</v>
      </c>
      <c r="V271" s="178">
        <f>SUM(V12:V270)</f>
        <v>455.90000000000003</v>
      </c>
    </row>
    <row r="272" spans="1:22">
      <c r="B272" s="133" t="s">
        <v>29</v>
      </c>
      <c r="C272" s="133"/>
      <c r="D272" s="134"/>
      <c r="E272" s="134"/>
      <c r="F272" s="134"/>
      <c r="G272" s="134" t="s">
        <v>30</v>
      </c>
      <c r="H272" s="133"/>
      <c r="I272" s="133"/>
      <c r="J272" s="135"/>
      <c r="K272" s="136"/>
      <c r="L272" s="137"/>
      <c r="M272" s="138"/>
      <c r="N272" s="137"/>
      <c r="O272" s="137"/>
      <c r="P272" s="138"/>
      <c r="Q272" s="137"/>
      <c r="R272" s="137"/>
      <c r="S272" s="356" t="s">
        <v>695</v>
      </c>
    </row>
    <row r="273" spans="2:19">
      <c r="B273" s="139" t="s">
        <v>10</v>
      </c>
      <c r="C273" s="139"/>
      <c r="D273" s="140"/>
      <c r="E273" s="134"/>
      <c r="F273" s="134"/>
      <c r="G273" s="134" t="s">
        <v>7</v>
      </c>
      <c r="H273" s="133"/>
      <c r="I273" s="133" t="s">
        <v>5</v>
      </c>
      <c r="J273" s="140"/>
      <c r="K273" s="141"/>
      <c r="L273" s="142"/>
      <c r="M273" s="138"/>
      <c r="N273" s="137"/>
      <c r="O273" s="137"/>
      <c r="P273" s="138"/>
      <c r="Q273" s="137"/>
      <c r="R273" s="137"/>
      <c r="S273" s="143" t="s">
        <v>9</v>
      </c>
    </row>
    <row r="274" spans="2:19">
      <c r="B274" s="125"/>
      <c r="C274" s="125"/>
      <c r="D274" s="126"/>
      <c r="E274" s="126"/>
      <c r="F274" s="126"/>
      <c r="G274" s="126"/>
      <c r="H274" s="125"/>
      <c r="I274" s="125" t="s">
        <v>8</v>
      </c>
      <c r="J274" s="126"/>
      <c r="K274" s="144"/>
      <c r="L274" s="145"/>
      <c r="M274" s="146"/>
      <c r="N274" s="145"/>
      <c r="O274" s="145"/>
      <c r="P274" s="146"/>
      <c r="Q274" s="145"/>
      <c r="R274" s="145"/>
      <c r="S274" s="147"/>
    </row>
    <row r="275" spans="2:19">
      <c r="C275" s="148"/>
      <c r="D275" s="148"/>
      <c r="E275" s="148"/>
      <c r="F275" s="148"/>
      <c r="G275" s="149"/>
      <c r="H275" s="150"/>
      <c r="I275" s="151"/>
      <c r="J275" s="148"/>
      <c r="K275" s="152"/>
      <c r="L275" s="145"/>
      <c r="M275" s="146"/>
      <c r="N275" s="145"/>
      <c r="O275" s="145"/>
      <c r="P275" s="146"/>
      <c r="Q275" s="145"/>
      <c r="R275" s="145"/>
      <c r="S275" s="153"/>
    </row>
    <row r="276" spans="2:19">
      <c r="C276" s="148"/>
      <c r="D276" s="148"/>
      <c r="E276" s="148"/>
      <c r="F276" s="148"/>
      <c r="G276" s="149"/>
      <c r="H276" s="150"/>
      <c r="I276" s="151"/>
      <c r="J276" s="148"/>
      <c r="K276" s="152"/>
      <c r="L276" s="145"/>
      <c r="M276" s="146"/>
      <c r="N276" s="145"/>
      <c r="O276" s="145"/>
      <c r="P276" s="146"/>
      <c r="Q276" s="145"/>
      <c r="R276" s="145"/>
      <c r="S276" s="153"/>
    </row>
  </sheetData>
  <mergeCells count="28">
    <mergeCell ref="H9:I10"/>
    <mergeCell ref="J9:J10"/>
    <mergeCell ref="K9:K11"/>
    <mergeCell ref="L9:L10"/>
    <mergeCell ref="G6:I8"/>
    <mergeCell ref="J6:R6"/>
    <mergeCell ref="G9:G10"/>
    <mergeCell ref="T6:T11"/>
    <mergeCell ref="V6:V11"/>
    <mergeCell ref="J7:L8"/>
    <mergeCell ref="M7:R7"/>
    <mergeCell ref="M8:O8"/>
    <mergeCell ref="P8:R8"/>
    <mergeCell ref="M9:M10"/>
    <mergeCell ref="N9:N11"/>
    <mergeCell ref="O9:O10"/>
    <mergeCell ref="P9:P10"/>
    <mergeCell ref="S6:S10"/>
    <mergeCell ref="Q9:Q11"/>
    <mergeCell ref="R9:R10"/>
    <mergeCell ref="B9:B11"/>
    <mergeCell ref="C9:C11"/>
    <mergeCell ref="D9:D11"/>
    <mergeCell ref="E9:E11"/>
    <mergeCell ref="B4:F5"/>
    <mergeCell ref="B6:B8"/>
    <mergeCell ref="C6:F8"/>
    <mergeCell ref="F9:F11"/>
  </mergeCells>
  <pageMargins left="0.19685039370078741" right="0.19685039370078741" top="0.23622047244094491" bottom="0.23622047244094491" header="0" footer="0.31496062992125984"/>
  <pageSetup paperSize="8" scale="8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Výpis</vt:lpstr>
      <vt:lpstr>Výpis-podbarveni</vt:lpstr>
      <vt:lpstr>Výpis!Oblast_tisku</vt:lpstr>
      <vt:lpstr>'Výpis-podbarveni'!Oblast_tisku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Vlach Štěpán</cp:lastModifiedBy>
  <cp:lastPrinted>2016-08-29T07:44:27Z</cp:lastPrinted>
  <dcterms:created xsi:type="dcterms:W3CDTF">2001-09-20T17:39:01Z</dcterms:created>
  <dcterms:modified xsi:type="dcterms:W3CDTF">2016-08-29T07:45:32Z</dcterms:modified>
</cp:coreProperties>
</file>